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2. Planning\"/>
    </mc:Choice>
  </mc:AlternateContent>
  <xr:revisionPtr revIDLastSave="3" documentId="11_1721E15C5F7B542FE1123FB4115F4516AAF0F8BF" xr6:coauthVersionLast="47" xr6:coauthVersionMax="47" xr10:uidLastSave="{2E4626C9-99AD-4DC2-9237-CAB6373DFBA9}"/>
  <bookViews>
    <workbookView xWindow="28680" yWindow="-5175" windowWidth="29040" windowHeight="15840" tabRatio="500" activeTab="1" xr2:uid="{00000000-000D-0000-FFFF-FFFF00000000}"/>
  </bookViews>
  <sheets>
    <sheet name="Dashboard" sheetId="1" r:id="rId1"/>
    <sheet name="WBS" sheetId="2" r:id="rId2"/>
    <sheet name="Guide &amp; Legend" sheetId="3" r:id="rId3"/>
  </sheets>
  <definedNames>
    <definedName name="_xlnm._FilterDatabase" localSheetId="1" hidden="1">WBS!$A$6:$N$6</definedName>
    <definedName name="_xlnm.Print_Area" localSheetId="0">Dashboard!$A$1:$N$23</definedName>
    <definedName name="_xlnm.Print_Area" localSheetId="2">'Guide &amp; Legend'!$A$1:$F$44</definedName>
    <definedName name="_xlnm.Print_Area" localSheetId="1">WBS!$A$1:$N$57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7" i="2" l="1"/>
  <c r="J57" i="2" s="1"/>
  <c r="G57" i="2"/>
  <c r="C57" i="2"/>
  <c r="I56" i="2"/>
  <c r="J56" i="2" s="1"/>
  <c r="G56" i="2"/>
  <c r="C56" i="2"/>
  <c r="I55" i="2"/>
  <c r="J55" i="2" s="1"/>
  <c r="G55" i="2"/>
  <c r="C55" i="2"/>
  <c r="I54" i="2"/>
  <c r="J54" i="2" s="1"/>
  <c r="G54" i="2"/>
  <c r="C54" i="2"/>
  <c r="I53" i="2"/>
  <c r="J53" i="2" s="1"/>
  <c r="G53" i="2"/>
  <c r="C53" i="2"/>
  <c r="I52" i="2"/>
  <c r="J52" i="2" s="1"/>
  <c r="G52" i="2"/>
  <c r="C52" i="2"/>
  <c r="I51" i="2"/>
  <c r="J51" i="2" s="1"/>
  <c r="G51" i="2"/>
  <c r="C51" i="2"/>
  <c r="I50" i="2"/>
  <c r="J50" i="2" s="1"/>
  <c r="G50" i="2"/>
  <c r="C50" i="2"/>
  <c r="I49" i="2"/>
  <c r="J49" i="2" s="1"/>
  <c r="G49" i="2"/>
  <c r="C49" i="2"/>
  <c r="I48" i="2"/>
  <c r="J48" i="2" s="1"/>
  <c r="G48" i="2"/>
  <c r="C48" i="2"/>
  <c r="I47" i="2"/>
  <c r="J47" i="2" s="1"/>
  <c r="G47" i="2"/>
  <c r="C47" i="2"/>
  <c r="I46" i="2"/>
  <c r="J46" i="2" s="1"/>
  <c r="G46" i="2"/>
  <c r="C46" i="2"/>
  <c r="I45" i="2"/>
  <c r="J45" i="2" s="1"/>
  <c r="G45" i="2"/>
  <c r="C45" i="2"/>
  <c r="I44" i="2"/>
  <c r="J44" i="2" s="1"/>
  <c r="G44" i="2"/>
  <c r="C44" i="2"/>
  <c r="I43" i="2"/>
  <c r="J43" i="2" s="1"/>
  <c r="G43" i="2"/>
  <c r="C43" i="2"/>
  <c r="I42" i="2"/>
  <c r="J42" i="2" s="1"/>
  <c r="G42" i="2"/>
  <c r="C42" i="2"/>
  <c r="I41" i="2"/>
  <c r="J41" i="2" s="1"/>
  <c r="G41" i="2"/>
  <c r="C41" i="2"/>
  <c r="I40" i="2"/>
  <c r="J40" i="2" s="1"/>
  <c r="G40" i="2"/>
  <c r="C40" i="2"/>
  <c r="I39" i="2"/>
  <c r="J39" i="2" s="1"/>
  <c r="G39" i="2"/>
  <c r="C39" i="2"/>
  <c r="I38" i="2"/>
  <c r="J38" i="2" s="1"/>
  <c r="G38" i="2"/>
  <c r="C38" i="2"/>
  <c r="I37" i="2"/>
  <c r="J37" i="2" s="1"/>
  <c r="G37" i="2"/>
  <c r="C37" i="2"/>
  <c r="I36" i="2"/>
  <c r="J36" i="2" s="1"/>
  <c r="G36" i="2"/>
  <c r="C36" i="2"/>
  <c r="I35" i="2"/>
  <c r="J35" i="2" s="1"/>
  <c r="G35" i="2"/>
  <c r="C35" i="2"/>
  <c r="I34" i="2"/>
  <c r="J34" i="2" s="1"/>
  <c r="G34" i="2"/>
  <c r="C34" i="2"/>
  <c r="I33" i="2"/>
  <c r="J33" i="2" s="1"/>
  <c r="G33" i="2"/>
  <c r="C33" i="2"/>
  <c r="I32" i="2"/>
  <c r="J32" i="2" s="1"/>
  <c r="G32" i="2"/>
  <c r="C32" i="2"/>
  <c r="I31" i="2"/>
  <c r="J31" i="2" s="1"/>
  <c r="G31" i="2"/>
  <c r="C31" i="2"/>
  <c r="I30" i="2"/>
  <c r="J30" i="2" s="1"/>
  <c r="G30" i="2"/>
  <c r="C30" i="2"/>
  <c r="I29" i="2"/>
  <c r="J29" i="2" s="1"/>
  <c r="G29" i="2"/>
  <c r="C29" i="2"/>
  <c r="I28" i="2"/>
  <c r="J28" i="2" s="1"/>
  <c r="G28" i="2"/>
  <c r="C28" i="2"/>
  <c r="I27" i="2"/>
  <c r="J27" i="2" s="1"/>
  <c r="G27" i="2"/>
  <c r="C27" i="2"/>
  <c r="I26" i="2"/>
  <c r="J26" i="2" s="1"/>
  <c r="G26" i="2"/>
  <c r="C26" i="2"/>
  <c r="I25" i="2"/>
  <c r="J25" i="2" s="1"/>
  <c r="G25" i="2"/>
  <c r="C25" i="2"/>
  <c r="I24" i="2"/>
  <c r="J24" i="2" s="1"/>
  <c r="G24" i="2"/>
  <c r="C24" i="2"/>
  <c r="I23" i="2"/>
  <c r="J23" i="2" s="1"/>
  <c r="G23" i="2"/>
  <c r="C23" i="2"/>
  <c r="I22" i="2"/>
  <c r="J22" i="2" s="1"/>
  <c r="G22" i="2"/>
  <c r="C22" i="2"/>
  <c r="I21" i="2"/>
  <c r="J21" i="2" s="1"/>
  <c r="G21" i="2"/>
  <c r="C21" i="2"/>
  <c r="I20" i="2"/>
  <c r="J20" i="2" s="1"/>
  <c r="G20" i="2"/>
  <c r="C20" i="2"/>
  <c r="I19" i="2"/>
  <c r="J19" i="2" s="1"/>
  <c r="G19" i="2"/>
  <c r="C19" i="2"/>
  <c r="I18" i="2"/>
  <c r="J18" i="2" s="1"/>
  <c r="G18" i="2"/>
  <c r="C18" i="2"/>
  <c r="I17" i="2"/>
  <c r="J17" i="2" s="1"/>
  <c r="G17" i="2"/>
  <c r="C17" i="2"/>
  <c r="I16" i="2"/>
  <c r="J16" i="2" s="1"/>
  <c r="G16" i="2"/>
  <c r="C16" i="2"/>
  <c r="I15" i="2"/>
  <c r="J15" i="2" s="1"/>
  <c r="G15" i="2"/>
  <c r="C15" i="2"/>
  <c r="I14" i="2"/>
  <c r="J14" i="2" s="1"/>
  <c r="G14" i="2"/>
  <c r="C14" i="2"/>
  <c r="I13" i="2"/>
  <c r="J13" i="2" s="1"/>
  <c r="G13" i="2"/>
  <c r="C13" i="2"/>
  <c r="I12" i="2"/>
  <c r="J12" i="2" s="1"/>
  <c r="G12" i="2"/>
  <c r="C12" i="2"/>
  <c r="I11" i="2"/>
  <c r="J11" i="2" s="1"/>
  <c r="G11" i="2"/>
  <c r="C11" i="2"/>
  <c r="I10" i="2"/>
  <c r="J10" i="2" s="1"/>
  <c r="G10" i="2"/>
  <c r="C10" i="2"/>
  <c r="I9" i="2"/>
  <c r="J9" i="2" s="1"/>
  <c r="G9" i="2"/>
  <c r="C9" i="2"/>
  <c r="I8" i="2"/>
  <c r="J8" i="2" s="1"/>
  <c r="G8" i="2"/>
  <c r="K14" i="1" s="1"/>
  <c r="C8" i="2"/>
  <c r="I7" i="2"/>
  <c r="G7" i="2"/>
  <c r="J10" i="1" s="1"/>
  <c r="C7" i="2"/>
  <c r="K19" i="1"/>
  <c r="E19" i="1"/>
  <c r="K18" i="1"/>
  <c r="E18" i="1"/>
  <c r="K17" i="1"/>
  <c r="E17" i="1"/>
  <c r="K16" i="1"/>
  <c r="E16" i="1"/>
  <c r="K15" i="1"/>
  <c r="E15" i="1"/>
  <c r="E14" i="1"/>
  <c r="H10" i="1"/>
  <c r="F10" i="1"/>
  <c r="D10" i="1"/>
  <c r="B10" i="1"/>
  <c r="L10" i="1" l="1"/>
  <c r="J7" i="2"/>
</calcChain>
</file>

<file path=xl/sharedStrings.xml><?xml version="1.0" encoding="utf-8"?>
<sst xmlns="http://schemas.openxmlformats.org/spreadsheetml/2006/main" count="453" uniqueCount="290">
  <si>
    <t>Work Breakdown Structure — Dashboard</t>
  </si>
  <si>
    <t>Structure, roll-up estimates, and cost distribution — for engineering, IT, healthcare, and construction</t>
  </si>
  <si>
    <t>PROJECT INFORMATION</t>
  </si>
  <si>
    <t>Project Name</t>
  </si>
  <si>
    <t>[Project name]</t>
  </si>
  <si>
    <t>Project Manager</t>
  </si>
  <si>
    <t>[Name]</t>
  </si>
  <si>
    <t>Project Number</t>
  </si>
  <si>
    <t>[Number]</t>
  </si>
  <si>
    <t>Prepared By</t>
  </si>
  <si>
    <t>Client / Owner</t>
  </si>
  <si>
    <t>[Organization]</t>
  </si>
  <si>
    <t>Date</t>
  </si>
  <si>
    <t>[DD-Mmm-YY]</t>
  </si>
  <si>
    <t>KEY METRICS</t>
  </si>
  <si>
    <t>WBS Elements</t>
  </si>
  <si>
    <t>Phases</t>
  </si>
  <si>
    <t>Deliverables</t>
  </si>
  <si>
    <t>Work Packages</t>
  </si>
  <si>
    <t>Total Effort (days)</t>
  </si>
  <si>
    <t>Total Cost</t>
  </si>
  <si>
    <t>COST BY PHASE</t>
  </si>
  <si>
    <t>EFFORT BY PHASE</t>
  </si>
  <si>
    <t>Initiation &amp; Planning</t>
  </si>
  <si>
    <t>Requirements &amp; Design</t>
  </si>
  <si>
    <t>Procurement &amp; Resourcing</t>
  </si>
  <si>
    <t>Build &amp; Implementation</t>
  </si>
  <si>
    <t>Testing &amp; Quality Assurance</t>
  </si>
  <si>
    <t>Deployment &amp; Handover</t>
  </si>
  <si>
    <t>Work Breakdown Structure</t>
  </si>
  <si>
    <t>Scope decomposition, work-package dictionary, and roll-up estimates — for engineering, information technology, healthcare, and construction projects</t>
  </si>
  <si>
    <t>STRUCTURE</t>
  </si>
  <si>
    <t>ESTIMATES (ROLL-UP)</t>
  </si>
  <si>
    <t>WORK-PACKAGE DICTIONARY</t>
  </si>
  <si>
    <t>WBS Code</t>
  </si>
  <si>
    <t>WBS Element / Deliverable</t>
  </si>
  <si>
    <t>Level</t>
  </si>
  <si>
    <t>Type</t>
  </si>
  <si>
    <t>Responsible</t>
  </si>
  <si>
    <t>Effort (days)</t>
  </si>
  <si>
    <t>Total Effort</t>
  </si>
  <si>
    <t>Cost (Estimate)</t>
  </si>
  <si>
    <t>% of Total Cost</t>
  </si>
  <si>
    <t>Description &amp; Scope</t>
  </si>
  <si>
    <t>Acceptance Criteria</t>
  </si>
  <si>
    <t>Status</t>
  </si>
  <si>
    <t>Notes</t>
  </si>
  <si>
    <t>1</t>
  </si>
  <si>
    <t>[Project Name]</t>
  </si>
  <si>
    <t>Project</t>
  </si>
  <si>
    <t>The total scope of the project, decomposed into phases, deliverables, and work packages.</t>
  </si>
  <si>
    <t>All deliverables completed, verified, and accepted; project formally closed.</t>
  </si>
  <si>
    <t>In Progress</t>
  </si>
  <si>
    <t>1.1</t>
  </si>
  <si>
    <t>Phase</t>
  </si>
  <si>
    <t>Define the project, confirm the business case, and produce the baseline plan.</t>
  </si>
  <si>
    <t>Approved charter, scope, plan, and budget.</t>
  </si>
  <si>
    <t>Complete</t>
  </si>
  <si>
    <t>1.1.1</t>
  </si>
  <si>
    <t>Project Definition</t>
  </si>
  <si>
    <t>Deliverable</t>
  </si>
  <si>
    <t>The agreed definition of why the project exists and what it will deliver.</t>
  </si>
  <si>
    <t>Charter, scope, and stakeholder register approved.</t>
  </si>
  <si>
    <t>1.1.1.1</t>
  </si>
  <si>
    <t>Develop project charter</t>
  </si>
  <si>
    <t>Work Package</t>
  </si>
  <si>
    <t>Prepare and approve the project charter.</t>
  </si>
  <si>
    <t>Charter signed by the sponsor.</t>
  </si>
  <si>
    <t>1.1.1.2</t>
  </si>
  <si>
    <t>Define scope and objectives</t>
  </si>
  <si>
    <t>Document the scope, objectives, and success criteria.</t>
  </si>
  <si>
    <t>Scope and objectives agreed.</t>
  </si>
  <si>
    <t>1.1.1.3</t>
  </si>
  <si>
    <t>Identify stakeholders and governance</t>
  </si>
  <si>
    <t>Identify stakeholders and set the governance structure.</t>
  </si>
  <si>
    <t>Stakeholder register and governance approved.</t>
  </si>
  <si>
    <t>1.1.2</t>
  </si>
  <si>
    <t>Project Planning</t>
  </si>
  <si>
    <t>The baseline plan, budget, and risk approach.</t>
  </si>
  <si>
    <t>Plan, budget, and risk register approved.</t>
  </si>
  <si>
    <t>1.1.2.1</t>
  </si>
  <si>
    <t>Develop project plan and schedule</t>
  </si>
  <si>
    <t>Develop the baseline plan and schedule.</t>
  </si>
  <si>
    <t>Baseline schedule approved.</t>
  </si>
  <si>
    <t>1.1.2.2</t>
  </si>
  <si>
    <t>Establish budget and secure funding</t>
  </si>
  <si>
    <t>Project Sponsor</t>
  </si>
  <si>
    <t>Establish the budget and obtain funding approval.</t>
  </si>
  <si>
    <t>Funding approved.</t>
  </si>
  <si>
    <t>1.1.2.3</t>
  </si>
  <si>
    <t>Prepare risk management plan</t>
  </si>
  <si>
    <t>Identify risks and define mitigations.</t>
  </si>
  <si>
    <t>Risk register approved.</t>
  </si>
  <si>
    <t>1.2</t>
  </si>
  <si>
    <t>Design Lead</t>
  </si>
  <si>
    <t>Define the requirements and develop the design or architecture.</t>
  </si>
  <si>
    <t>Approved requirements and frozen design baseline.</t>
  </si>
  <si>
    <t>1.2.1</t>
  </si>
  <si>
    <t>Requirements</t>
  </si>
  <si>
    <t>Business Analyst</t>
  </si>
  <si>
    <t>The documented and agreed requirements.</t>
  </si>
  <si>
    <t>Requirements baselined and signed off.</t>
  </si>
  <si>
    <t>1.2.1.1</t>
  </si>
  <si>
    <t>Gather and document requirements</t>
  </si>
  <si>
    <t>Gather and document the detailed requirements.</t>
  </si>
  <si>
    <t>Requirements documented.</t>
  </si>
  <si>
    <t>1.2.1.2</t>
  </si>
  <si>
    <t>Review and baseline requirements</t>
  </si>
  <si>
    <t>Review, agree, and baseline the requirements.</t>
  </si>
  <si>
    <t>Requirements signed off.</t>
  </si>
  <si>
    <t>1.2.2</t>
  </si>
  <si>
    <t>Design</t>
  </si>
  <si>
    <t>The concept and detailed design.</t>
  </si>
  <si>
    <t>Design reviewed and approved.</t>
  </si>
  <si>
    <t>1.2.2.1</t>
  </si>
  <si>
    <t>Develop concept design</t>
  </si>
  <si>
    <t>Develop the concept or preliminary design.</t>
  </si>
  <si>
    <t>Concept design approved.</t>
  </si>
  <si>
    <t>1.2.2.2</t>
  </si>
  <si>
    <t>Develop detailed design and architecture</t>
  </si>
  <si>
    <t>Develop the detailed design and architecture.</t>
  </si>
  <si>
    <t>Detailed design completed.</t>
  </si>
  <si>
    <t>Not Started</t>
  </si>
  <si>
    <t>1.2.2.3</t>
  </si>
  <si>
    <t>Conduct design review and approval</t>
  </si>
  <si>
    <t>Hold the design review and freeze the baseline.</t>
  </si>
  <si>
    <t>Design baseline frozen.</t>
  </si>
  <si>
    <t>1.3</t>
  </si>
  <si>
    <t>Procurement Lead</t>
  </si>
  <si>
    <t>Select suppliers, award contracts, and mobilize the resources to deliver.</t>
  </si>
  <si>
    <t>Contracts awarded and resources mobilized.</t>
  </si>
  <si>
    <t>1.3.1</t>
  </si>
  <si>
    <t>Sourcing &amp; Contracts</t>
  </si>
  <si>
    <t>The supplier selection and contracts.</t>
  </si>
  <si>
    <t>Contracts and purchase orders awarded.</t>
  </si>
  <si>
    <t>1.3.1.1</t>
  </si>
  <si>
    <t>Prepare request for proposal and evaluate suppliers</t>
  </si>
  <si>
    <t>Prepare the request for proposal and evaluate suppliers.</t>
  </si>
  <si>
    <t>Suppliers shortlisted.</t>
  </si>
  <si>
    <t>1.3.1.2</t>
  </si>
  <si>
    <t>Award contracts and purchase orders</t>
  </si>
  <si>
    <t>Award the contracts and purchase orders.</t>
  </si>
  <si>
    <t>Contracts awarded.</t>
  </si>
  <si>
    <t>1.3.2</t>
  </si>
  <si>
    <t>Resourcing</t>
  </si>
  <si>
    <t>The goods, services, and team needed to deliver.</t>
  </si>
  <si>
    <t>Resources procured and team mobilized.</t>
  </si>
  <si>
    <t>1.3.2.1</t>
  </si>
  <si>
    <t>Procure equipment, materials, and licences</t>
  </si>
  <si>
    <t>Procure equipment, materials, software licences, or services.</t>
  </si>
  <si>
    <t>Goods and services received.</t>
  </si>
  <si>
    <t>1.3.2.2</t>
  </si>
  <si>
    <t>Mobilize project team and resources</t>
  </si>
  <si>
    <t>Assemble and onboard the project team.</t>
  </si>
  <si>
    <t>Team mobilized.</t>
  </si>
  <si>
    <t>1.4</t>
  </si>
  <si>
    <t>Technical Lead</t>
  </si>
  <si>
    <t>Prepare, build, and implement the solution.</t>
  </si>
  <si>
    <t>Solution built, configured, and installed.</t>
  </si>
  <si>
    <t>1.4.1</t>
  </si>
  <si>
    <t>Preparation</t>
  </si>
  <si>
    <t>The environment, site, or infrastructure readiness.</t>
  </si>
  <si>
    <t>Environment ready for the build.</t>
  </si>
  <si>
    <t>1.4.1.1</t>
  </si>
  <si>
    <t>Set up environment, site, or infrastructure</t>
  </si>
  <si>
    <t>Prepare the environment, site, or infrastructure.</t>
  </si>
  <si>
    <t>Environment ready and access arranged.</t>
  </si>
  <si>
    <t>1.4.2</t>
  </si>
  <si>
    <t>Construction / Build</t>
  </si>
  <si>
    <t>The built, configured, or constructed solution.</t>
  </si>
  <si>
    <t>Solution built to the approved design.</t>
  </si>
  <si>
    <t>1.4.2.1</t>
  </si>
  <si>
    <t>Build, configure, or construct the solution</t>
  </si>
  <si>
    <t>Build, configure, or construct to the approved design.</t>
  </si>
  <si>
    <t>Build complete.</t>
  </si>
  <si>
    <t>1.4.2.2</t>
  </si>
  <si>
    <t>Develop and integrate components</t>
  </si>
  <si>
    <t>Develop and integrate the components.</t>
  </si>
  <si>
    <t>Components integrated.</t>
  </si>
  <si>
    <t>1.4.2.3</t>
  </si>
  <si>
    <t>Install and configure systems and equipment</t>
  </si>
  <si>
    <t>Implementation Lead</t>
  </si>
  <si>
    <t>Install and configure the systems and equipment.</t>
  </si>
  <si>
    <t>Systems installed and configured.</t>
  </si>
  <si>
    <t>1.4.3</t>
  </si>
  <si>
    <t>Delivery Management</t>
  </si>
  <si>
    <t>The control of progress, cost, change, and documentation.</t>
  </si>
  <si>
    <t>Delivery controlled and documented.</t>
  </si>
  <si>
    <t>1.4.3.1</t>
  </si>
  <si>
    <t>Manage progress, cost, and change</t>
  </si>
  <si>
    <t>Track progress and cost; manage change requests.</t>
  </si>
  <si>
    <t>Status reported; changes controlled.</t>
  </si>
  <si>
    <t>1.4.3.2</t>
  </si>
  <si>
    <t>Prepare documentation and training materials</t>
  </si>
  <si>
    <t>Change &amp; Training Lead</t>
  </si>
  <si>
    <t>Prepare the documentation and training materials.</t>
  </si>
  <si>
    <t>Documentation and training ready.</t>
  </si>
  <si>
    <t>1.5</t>
  </si>
  <si>
    <t>Quality Lead</t>
  </si>
  <si>
    <t>Verify the solution against its requirements.</t>
  </si>
  <si>
    <t>All tests passed and defects cleared.</t>
  </si>
  <si>
    <t>1.5.1</t>
  </si>
  <si>
    <t>Test Preparation</t>
  </si>
  <si>
    <t>The test plan and acceptance criteria.</t>
  </si>
  <si>
    <t>Test plan approved.</t>
  </si>
  <si>
    <t>1.5.1.1</t>
  </si>
  <si>
    <t>Develop test plan and acceptance criteria</t>
  </si>
  <si>
    <t>Develop the test plan and acceptance criteria.</t>
  </si>
  <si>
    <t>1.5.2</t>
  </si>
  <si>
    <t>Testing &amp; Inspection</t>
  </si>
  <si>
    <t>Test Lead</t>
  </si>
  <si>
    <t>The executed tests, inspections, and defect clearance.</t>
  </si>
  <si>
    <t>Testing complete; defects closed.</t>
  </si>
  <si>
    <t>1.5.2.1</t>
  </si>
  <si>
    <t>Conduct functional and integration testing</t>
  </si>
  <si>
    <t>Run the functional and integration tests.</t>
  </si>
  <si>
    <t>Functional tests passed.</t>
  </si>
  <si>
    <t>1.5.2.2</t>
  </si>
  <si>
    <t>Perform quality inspections and audits</t>
  </si>
  <si>
    <t>Perform the quality inspections and audits.</t>
  </si>
  <si>
    <t>Inspections passed.</t>
  </si>
  <si>
    <t>1.5.2.3</t>
  </si>
  <si>
    <t>Resolve defects and non-conformances</t>
  </si>
  <si>
    <t>Log and clear the defects and non-conformances.</t>
  </si>
  <si>
    <t>Defects closed.</t>
  </si>
  <si>
    <t>1.5.2.4</t>
  </si>
  <si>
    <t>Conduct user acceptance testing</t>
  </si>
  <si>
    <t>Conduct user acceptance and performance testing.</t>
  </si>
  <si>
    <t>Acceptance testing passed.</t>
  </si>
  <si>
    <t>1.6</t>
  </si>
  <si>
    <t>Deploy the solution and hand it over to operations.</t>
  </si>
  <si>
    <t>Solution live, accepted, and closed.</t>
  </si>
  <si>
    <t>1.6.1</t>
  </si>
  <si>
    <t>Deployment</t>
  </si>
  <si>
    <t>The trained users and the live solution.</t>
  </si>
  <si>
    <t>Solution deployed and live.</t>
  </si>
  <si>
    <t>1.6.1.1</t>
  </si>
  <si>
    <t>Conduct training and readiness review</t>
  </si>
  <si>
    <t>Deliver training and confirm readiness.</t>
  </si>
  <si>
    <t>Training delivered; readiness confirmed.</t>
  </si>
  <si>
    <t>1.6.1.2</t>
  </si>
  <si>
    <t>Deploy, commission, or go live</t>
  </si>
  <si>
    <t>Deploy, commission, or go live.</t>
  </si>
  <si>
    <t>Solution live; preliminary acceptance obtained.</t>
  </si>
  <si>
    <t>1.6.2</t>
  </si>
  <si>
    <t>Closeout</t>
  </si>
  <si>
    <t>The final acceptance, documentation, and closure.</t>
  </si>
  <si>
    <t>Final acceptance and closure complete.</t>
  </si>
  <si>
    <t>1.6.2.1</t>
  </si>
  <si>
    <t>Hand over documentation and as-built records</t>
  </si>
  <si>
    <t>Hand over the final documentation and as-built records.</t>
  </si>
  <si>
    <t>Documentation handed over.</t>
  </si>
  <si>
    <t>1.6.2.2</t>
  </si>
  <si>
    <t>Obtain final acceptance and sign-off</t>
  </si>
  <si>
    <t>Obtain final acceptance and sign-off.</t>
  </si>
  <si>
    <t>Final acceptance signed.</t>
  </si>
  <si>
    <t>1.6.2.3</t>
  </si>
  <si>
    <t>Conduct lessons learned and close project</t>
  </si>
  <si>
    <t>Capture lessons learned and close the project.</t>
  </si>
  <si>
    <t>Lessons recorded; project closed.</t>
  </si>
  <si>
    <t>How to Use This Work Breakdown Structure</t>
  </si>
  <si>
    <t>A Work Breakdown Structure (WBS) is a hierarchical, deliverable-oriented decomposition of the total scope of a project. It breaks the project down into phases, then deliverables, then small, manageable work packages. This template gives you three sheets: the Dashboard summarizes the structure and roll-up estimates; the WBS sheet holds the hierarchy and the work-package dictionary; and this Guide explains the rules, levels, and columns. Replace the bracketed placeholders with your own information — the levels, totals, and percentages update automatically.</t>
  </si>
  <si>
    <t>The 100% rule</t>
  </si>
  <si>
    <t>A WBS follows the 100% rule: the work packages under a parent add up to 100 percent of that parent's scope and cost — no more, no less. Because of this, you enter effort and cost only at the work-package level, and the template rolls those values up automatically to each deliverable, each phase, and the whole project.</t>
  </si>
  <si>
    <t>The four levels</t>
  </si>
  <si>
    <t>Meaning</t>
  </si>
  <si>
    <t>1  ·  Project</t>
  </si>
  <si>
    <t>The whole project — the single top-level element.</t>
  </si>
  <si>
    <t>2  ·  Phase</t>
  </si>
  <si>
    <t>A major stage of the project lifecycle.</t>
  </si>
  <si>
    <t>3  ·  Deliverable</t>
  </si>
  <si>
    <t>A distinct output produced within a phase.</t>
  </si>
  <si>
    <t>4  ·  Work Package</t>
  </si>
  <si>
    <t>The smallest unit of work that is estimated and assigned.</t>
  </si>
  <si>
    <t>Column definitions</t>
  </si>
  <si>
    <t>Column</t>
  </si>
  <si>
    <t>The hierarchical number, for example 1.2.3.</t>
  </si>
  <si>
    <t>The name of the element, indented by level.</t>
  </si>
  <si>
    <t>The depth in the hierarchy (calculated automatically).</t>
  </si>
  <si>
    <t>Project, Phase, Deliverable, or Work Package.</t>
  </si>
  <si>
    <t>The role accountable for the element.</t>
  </si>
  <si>
    <t>Effort (days) / Cost</t>
  </si>
  <si>
    <t>Estimates entered at the work-package level only.</t>
  </si>
  <si>
    <t>Total Effort / Total Cost</t>
  </si>
  <si>
    <t>The roll-up totals (calculated automatically).</t>
  </si>
  <si>
    <t>The element's share of the total project cost.</t>
  </si>
  <si>
    <t>What the element covers.</t>
  </si>
  <si>
    <t>The agreed definition of done.</t>
  </si>
  <si>
    <t>Not Started, In Progress, Complete, or On Hold.</t>
  </si>
  <si>
    <t>Tip: use the small plus and minus buttons on the left of the WBS sheet to expand or collapse each phase and deliverable. The colour of each row shows its level — navy for the project, blue for phases, light blue for deliverables, and white for work packages. Everything is fully editable; add rows for new work packages and the totals will roll up automatically.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</si>
</sst>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7" x14ac:knownFonts="1">
    <font>
      <sz val="11"/>
      <color theme="1"/>
      <name val="Calibri"/>
      <family val="2"/>
      <charset val="1"/>
    </font>
    <font>
      <b/>
      <sz val="24"/>
      <color rgb="FF16235C"/>
      <name val="Calibri"/>
      <charset val="1"/>
    </font>
    <font>
      <sz val="11"/>
      <color rgb="FF2563EB"/>
      <name val="Calibri"/>
      <charset val="1"/>
    </font>
    <font>
      <b/>
      <sz val="10"/>
      <color rgb="FFFFFFFF"/>
      <name val="Calibri"/>
      <charset val="1"/>
    </font>
    <font>
      <b/>
      <sz val="10"/>
      <color rgb="FF16235C"/>
      <name val="Calibri"/>
      <charset val="1"/>
    </font>
    <font>
      <i/>
      <sz val="10"/>
      <color rgb="FF5A6072"/>
      <name val="Calibri"/>
      <charset val="1"/>
    </font>
    <font>
      <b/>
      <sz val="23"/>
      <color rgb="FF16235C"/>
      <name val="Calibri"/>
      <charset val="1"/>
    </font>
    <font>
      <b/>
      <sz val="23"/>
      <color rgb="FF2563EB"/>
      <name val="Calibri"/>
      <charset val="1"/>
    </font>
    <font>
      <b/>
      <sz val="23"/>
      <color rgb="FF6D4FE0"/>
      <name val="Calibri"/>
      <charset val="1"/>
    </font>
    <font>
      <b/>
      <sz val="23"/>
      <color rgb="FF0E9A9A"/>
      <name val="Calibri"/>
      <charset val="1"/>
    </font>
    <font>
      <b/>
      <sz val="23"/>
      <color rgb="FF15924F"/>
      <name val="Calibri"/>
      <charset val="1"/>
    </font>
    <font>
      <b/>
      <sz val="23"/>
      <color rgb="FFDD4B22"/>
      <name val="Calibri"/>
      <charset val="1"/>
    </font>
    <font>
      <b/>
      <sz val="9.5"/>
      <color rgb="FF5A6072"/>
      <name val="Calibri"/>
      <charset val="1"/>
    </font>
    <font>
      <b/>
      <sz val="9.5"/>
      <color rgb="FF16235C"/>
      <name val="Calibri"/>
      <charset val="1"/>
    </font>
    <font>
      <b/>
      <sz val="10"/>
      <color rgb="FF1E40AF"/>
      <name val="Calibri"/>
      <charset val="1"/>
    </font>
    <font>
      <b/>
      <sz val="10"/>
      <color rgb="FF15924F"/>
      <name val="Calibri"/>
      <charset val="1"/>
    </font>
    <font>
      <b/>
      <sz val="22"/>
      <color rgb="FF16235C"/>
      <name val="Calibri"/>
      <charset val="1"/>
    </font>
    <font>
      <b/>
      <sz val="10.5"/>
      <color rgb="FFFFFFFF"/>
      <name val="Calibri"/>
      <charset val="1"/>
    </font>
    <font>
      <b/>
      <sz val="12"/>
      <color rgb="FFFFFFFF"/>
      <name val="Calibri"/>
      <charset val="1"/>
    </font>
    <font>
      <b/>
      <sz val="11"/>
      <color rgb="FFFFFFFF"/>
      <name val="Calibri"/>
      <charset val="1"/>
    </font>
    <font>
      <b/>
      <sz val="11"/>
      <color rgb="FF16235C"/>
      <name val="Calibri"/>
      <charset val="1"/>
    </font>
    <font>
      <b/>
      <sz val="10.5"/>
      <color rgb="FF16235C"/>
      <name val="Calibri"/>
      <charset val="1"/>
    </font>
    <font>
      <sz val="10"/>
      <color rgb="FF26324A"/>
      <name val="Calibri"/>
      <charset val="1"/>
    </font>
    <font>
      <b/>
      <sz val="20"/>
      <color rgb="FF16235C"/>
      <name val="Calibri"/>
      <charset val="1"/>
    </font>
    <font>
      <sz val="10.5"/>
      <color rgb="FF26324A"/>
      <name val="Calibri"/>
      <charset val="1"/>
    </font>
    <font>
      <b/>
      <sz val="13"/>
      <color rgb="FF2563EB"/>
      <name val="Calibri"/>
      <charset val="1"/>
    </font>
    <font>
      <b/>
      <sz val="12"/>
      <color rgb="FF16235C"/>
      <name val="Calibri"/>
      <charset val="1"/>
    </font>
  </fonts>
  <fills count="13">
    <fill>
      <patternFill patternType="none"/>
    </fill>
    <fill>
      <patternFill patternType="gray125"/>
    </fill>
    <fill>
      <patternFill patternType="solid">
        <fgColor rgb="FF16235C"/>
        <bgColor rgb="FF26324A"/>
      </patternFill>
    </fill>
    <fill>
      <patternFill patternType="solid">
        <fgColor rgb="FFE8F0FE"/>
        <bgColor rgb="FFEEF2FB"/>
      </patternFill>
    </fill>
    <fill>
      <patternFill patternType="solid">
        <fgColor rgb="FFFFFFFF"/>
        <bgColor rgb="FFF5F8FD"/>
      </patternFill>
    </fill>
    <fill>
      <patternFill patternType="solid">
        <fgColor rgb="FF2563EB"/>
        <bgColor rgb="FF0066CC"/>
      </patternFill>
    </fill>
    <fill>
      <patternFill patternType="solid">
        <fgColor rgb="FFEEF2FB"/>
        <bgColor rgb="FFE8F0FE"/>
      </patternFill>
    </fill>
    <fill>
      <patternFill patternType="solid">
        <fgColor rgb="FFF1ECFE"/>
        <bgColor rgb="FFECEEF3"/>
      </patternFill>
    </fill>
    <fill>
      <patternFill patternType="solid">
        <fgColor rgb="FFE2F5F5"/>
        <bgColor rgb="FFE7F6EE"/>
      </patternFill>
    </fill>
    <fill>
      <patternFill patternType="solid">
        <fgColor rgb="FFE7F6EE"/>
        <bgColor rgb="FFE2F5F5"/>
      </patternFill>
    </fill>
    <fill>
      <patternFill patternType="solid">
        <fgColor rgb="FFFCE7E4"/>
        <bgColor rgb="FFFBEFCF"/>
      </patternFill>
    </fill>
    <fill>
      <patternFill patternType="solid">
        <fgColor rgb="FFF5F8FD"/>
        <bgColor rgb="FFEEF2FB"/>
      </patternFill>
    </fill>
    <fill>
      <patternFill patternType="solid">
        <fgColor rgb="FF1E40AF"/>
        <bgColor rgb="FF2563EB"/>
      </patternFill>
    </fill>
  </fills>
  <borders count="2">
    <border>
      <left/>
      <right/>
      <top/>
      <bottom/>
      <diagonal/>
    </border>
    <border>
      <left style="thin">
        <color rgb="FFD9DEEA"/>
      </left>
      <right style="thin">
        <color rgb="FFD9DEEA"/>
      </right>
      <top style="thin">
        <color rgb="FFD9DEEA"/>
      </top>
      <bottom style="thin">
        <color rgb="FFD9DEEA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7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1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49" fontId="19" fillId="5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 indent="1"/>
    </xf>
    <xf numFmtId="1" fontId="19" fillId="5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3" fontId="19" fillId="5" borderId="1" xfId="0" applyNumberFormat="1" applyFont="1" applyFill="1" applyBorder="1" applyAlignment="1">
      <alignment horizontal="center" vertical="center"/>
    </xf>
    <xf numFmtId="164" fontId="19" fillId="5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 wrapText="1"/>
    </xf>
    <xf numFmtId="49" fontId="20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left" vertical="center" indent="2"/>
    </xf>
    <xf numFmtId="1" fontId="2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/>
    </xf>
    <xf numFmtId="3" fontId="20" fillId="3" borderId="1" xfId="0" applyNumberFormat="1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49" fontId="22" fillId="4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left" vertical="center" indent="3"/>
    </xf>
    <xf numFmtId="1" fontId="22" fillId="4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left" vertical="center"/>
    </xf>
    <xf numFmtId="3" fontId="22" fillId="4" borderId="1" xfId="0" applyNumberFormat="1" applyFont="1" applyFill="1" applyBorder="1" applyAlignment="1">
      <alignment horizontal="center" vertical="center"/>
    </xf>
    <xf numFmtId="164" fontId="22" fillId="4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22" fillId="4" borderId="1" xfId="0" applyFont="1" applyFill="1" applyBorder="1" applyAlignment="1">
      <alignment horizontal="left" vertical="center" wrapText="1" indent="1"/>
    </xf>
    <xf numFmtId="0" fontId="22" fillId="11" borderId="1" xfId="0" applyFont="1" applyFill="1" applyBorder="1" applyAlignment="1">
      <alignment horizontal="left" vertical="center" wrapText="1" indent="1"/>
    </xf>
    <xf numFmtId="0" fontId="26" fillId="0" borderId="0" xfId="0" applyFont="1" applyAlignment="1">
      <alignment horizontal="left" vertical="center"/>
    </xf>
    <xf numFmtId="0" fontId="24" fillId="0" borderId="0" xfId="0" applyFont="1" applyAlignment="1">
      <alignment horizontal="left" vertical="top" wrapText="1" indent="1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3" fillId="11" borderId="1" xfId="0" applyFont="1" applyFill="1" applyBorder="1" applyAlignment="1">
      <alignment horizontal="left" vertical="center"/>
    </xf>
    <xf numFmtId="3" fontId="14" fillId="4" borderId="1" xfId="0" applyNumberFormat="1" applyFont="1" applyFill="1" applyBorder="1" applyAlignment="1">
      <alignment horizontal="left" vertical="center"/>
    </xf>
    <xf numFmtId="1" fontId="15" fillId="4" borderId="1" xfId="0" applyNumberFormat="1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/>
    </xf>
    <xf numFmtId="0" fontId="12" fillId="10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1" fontId="8" fillId="7" borderId="1" xfId="0" applyNumberFormat="1" applyFont="1" applyFill="1" applyBorder="1" applyAlignment="1">
      <alignment horizontal="center" vertical="center"/>
    </xf>
    <xf numFmtId="1" fontId="9" fillId="8" borderId="1" xfId="0" applyNumberFormat="1" applyFont="1" applyFill="1" applyBorder="1" applyAlignment="1">
      <alignment horizontal="center" vertical="center"/>
    </xf>
    <xf numFmtId="1" fontId="10" fillId="9" borderId="1" xfId="0" applyNumberFormat="1" applyFont="1" applyFill="1" applyBorder="1" applyAlignment="1">
      <alignment horizontal="center" vertical="center"/>
    </xf>
    <xf numFmtId="3" fontId="11" fillId="1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b/>
        <sz val="10"/>
        <color rgb="FF9A6A00"/>
        <name val="Calibri"/>
        <charset val="1"/>
      </font>
      <fill>
        <patternFill>
          <bgColor rgb="FFFBEFCF"/>
        </patternFill>
      </fill>
    </dxf>
    <dxf>
      <font>
        <b/>
        <sz val="10"/>
        <color rgb="FF5A6072"/>
        <name val="Calibri"/>
        <charset val="1"/>
      </font>
      <fill>
        <patternFill>
          <bgColor rgb="FFECEEF3"/>
        </patternFill>
      </fill>
    </dxf>
    <dxf>
      <font>
        <b/>
        <sz val="10"/>
        <color rgb="FF1E40AF"/>
        <name val="Calibri"/>
        <charset val="1"/>
      </font>
      <fill>
        <patternFill>
          <bgColor rgb="FFDCE8FE"/>
        </patternFill>
      </fill>
    </dxf>
    <dxf>
      <font>
        <b/>
        <sz val="10"/>
        <color rgb="FF1E7D34"/>
        <name val="Calibri"/>
        <charset val="1"/>
      </font>
      <fill>
        <patternFill>
          <bgColor rgb="FFDCF2E3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5F8FD"/>
      <rgbColor rgb="FFFF00FF"/>
      <rgbColor rgb="FF00FFFF"/>
      <rgbColor rgb="FF800000"/>
      <rgbColor rgb="FF1E7D34"/>
      <rgbColor rgb="FF000080"/>
      <rgbColor rgb="FF9A6A00"/>
      <rgbColor rgb="FF800080"/>
      <rgbColor rgb="FF0E9A9A"/>
      <rgbColor rgb="FFDCE8FE"/>
      <rgbColor rgb="FF6D4FE0"/>
      <rgbColor rgb="FF9999FF"/>
      <rgbColor rgb="FF993366"/>
      <rgbColor rgb="FFFBEFCF"/>
      <rgbColor rgb="FFE2F5F5"/>
      <rgbColor rgb="FF660066"/>
      <rgbColor rgb="FFFF8080"/>
      <rgbColor rgb="FF0066CC"/>
      <rgbColor rgb="FFD9DEE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7F6EE"/>
      <rgbColor rgb="FFDCF2E3"/>
      <rgbColor rgb="FFFCE7E4"/>
      <rgbColor rgb="FFE8F0FE"/>
      <rgbColor rgb="FFF1ECFE"/>
      <rgbColor rgb="FFEEF2FB"/>
      <rgbColor rgb="FFECEEF3"/>
      <rgbColor rgb="FF2563EB"/>
      <rgbColor rgb="FF33CCCC"/>
      <rgbColor rgb="FF99CC00"/>
      <rgbColor rgb="FFFFCC00"/>
      <rgbColor rgb="FFFF9900"/>
      <rgbColor rgb="FFDD4B22"/>
      <rgbColor rgb="FF5A6072"/>
      <rgbColor rgb="FF969696"/>
      <rgbColor rgb="FF16235C"/>
      <rgbColor rgb="FF15924F"/>
      <rgbColor rgb="FF003300"/>
      <rgbColor rgb="FF333300"/>
      <rgbColor rgb="FF993300"/>
      <rgbColor rgb="FF993366"/>
      <rgbColor rgb="FF1E40AF"/>
      <rgbColor rgb="FF26324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9"/>
  <sheetViews>
    <sheetView showGridLines="0" zoomScaleNormal="100" workbookViewId="0"/>
  </sheetViews>
  <sheetFormatPr defaultColWidth="8.6640625" defaultRowHeight="14.4" x14ac:dyDescent="0.3"/>
  <cols>
    <col min="1" max="1" width="2.44140625" customWidth="1"/>
    <col min="2" max="13" width="11.21875" customWidth="1"/>
    <col min="14" max="14" width="2.44140625" customWidth="1"/>
  </cols>
  <sheetData>
    <row r="1" spans="2:13" ht="33.75" customHeight="1" x14ac:dyDescent="0.3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2:13" x14ac:dyDescent="0.3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4" spans="2:13" x14ac:dyDescent="0.3">
      <c r="B4" s="45" t="s">
        <v>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2:13" ht="19.5" customHeight="1" x14ac:dyDescent="0.3">
      <c r="B5" s="58" t="s">
        <v>3</v>
      </c>
      <c r="C5" s="58"/>
      <c r="D5" s="59" t="s">
        <v>4</v>
      </c>
      <c r="E5" s="59"/>
      <c r="F5" s="59"/>
      <c r="G5" s="59"/>
      <c r="H5" s="58" t="s">
        <v>5</v>
      </c>
      <c r="I5" s="58"/>
      <c r="J5" s="59" t="s">
        <v>6</v>
      </c>
      <c r="K5" s="59"/>
      <c r="L5" s="59"/>
      <c r="M5" s="59"/>
    </row>
    <row r="6" spans="2:13" ht="19.5" customHeight="1" x14ac:dyDescent="0.3">
      <c r="B6" s="58" t="s">
        <v>7</v>
      </c>
      <c r="C6" s="58"/>
      <c r="D6" s="59" t="s">
        <v>8</v>
      </c>
      <c r="E6" s="59"/>
      <c r="F6" s="59"/>
      <c r="G6" s="59"/>
      <c r="H6" s="58" t="s">
        <v>9</v>
      </c>
      <c r="I6" s="58"/>
      <c r="J6" s="59" t="s">
        <v>6</v>
      </c>
      <c r="K6" s="59"/>
      <c r="L6" s="59"/>
      <c r="M6" s="59"/>
    </row>
    <row r="7" spans="2:13" ht="19.5" customHeight="1" x14ac:dyDescent="0.3">
      <c r="B7" s="58" t="s">
        <v>10</v>
      </c>
      <c r="C7" s="58"/>
      <c r="D7" s="59" t="s">
        <v>11</v>
      </c>
      <c r="E7" s="59"/>
      <c r="F7" s="59"/>
      <c r="G7" s="59"/>
      <c r="H7" s="58" t="s">
        <v>12</v>
      </c>
      <c r="I7" s="58"/>
      <c r="J7" s="59" t="s">
        <v>13</v>
      </c>
      <c r="K7" s="59"/>
      <c r="L7" s="59"/>
      <c r="M7" s="59"/>
    </row>
    <row r="9" spans="2:13" x14ac:dyDescent="0.3">
      <c r="B9" s="46" t="s">
        <v>14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2:13" ht="39.75" customHeight="1" x14ac:dyDescent="0.3">
      <c r="B10" s="52">
        <f>COUNT(WBS!$C$7:$C$200)</f>
        <v>51</v>
      </c>
      <c r="C10" s="52"/>
      <c r="D10" s="53">
        <f>COUNTIF(WBS!$D$7:$D$200,"Phase")</f>
        <v>6</v>
      </c>
      <c r="E10" s="53"/>
      <c r="F10" s="54">
        <f>COUNTIF(WBS!$D$7:$D$200,"Deliverable")</f>
        <v>13</v>
      </c>
      <c r="G10" s="54"/>
      <c r="H10" s="55">
        <f>COUNTIF(WBS!$D$7:$D$200,"Work Package")</f>
        <v>31</v>
      </c>
      <c r="I10" s="55"/>
      <c r="J10" s="56">
        <f>WBS!$G$7</f>
        <v>284</v>
      </c>
      <c r="K10" s="56"/>
      <c r="L10" s="57">
        <f>WBS!$I$7</f>
        <v>691000</v>
      </c>
      <c r="M10" s="57"/>
    </row>
    <row r="11" spans="2:13" ht="18" customHeight="1" x14ac:dyDescent="0.3">
      <c r="B11" s="47" t="s">
        <v>15</v>
      </c>
      <c r="C11" s="47"/>
      <c r="D11" s="48" t="s">
        <v>16</v>
      </c>
      <c r="E11" s="48"/>
      <c r="F11" s="49" t="s">
        <v>17</v>
      </c>
      <c r="G11" s="49"/>
      <c r="H11" s="50" t="s">
        <v>18</v>
      </c>
      <c r="I11" s="50"/>
      <c r="J11" s="51" t="s">
        <v>19</v>
      </c>
      <c r="K11" s="51"/>
      <c r="L11" s="44" t="s">
        <v>20</v>
      </c>
      <c r="M11" s="44"/>
    </row>
    <row r="13" spans="2:13" x14ac:dyDescent="0.3">
      <c r="B13" s="45" t="s">
        <v>21</v>
      </c>
      <c r="C13" s="45"/>
      <c r="D13" s="45"/>
      <c r="E13" s="45"/>
      <c r="F13" s="45"/>
      <c r="G13" s="45"/>
      <c r="H13" s="46" t="s">
        <v>22</v>
      </c>
      <c r="I13" s="46"/>
      <c r="J13" s="46"/>
      <c r="K13" s="46"/>
      <c r="L13" s="46"/>
      <c r="M13" s="46"/>
    </row>
    <row r="14" spans="2:13" ht="24.75" customHeight="1" x14ac:dyDescent="0.3">
      <c r="B14" s="43" t="s">
        <v>23</v>
      </c>
      <c r="C14" s="43"/>
      <c r="D14" s="43"/>
      <c r="E14" s="41">
        <f>WBS!$I$8</f>
        <v>56000</v>
      </c>
      <c r="F14" s="41"/>
      <c r="G14" s="41"/>
      <c r="H14" s="43" t="s">
        <v>23</v>
      </c>
      <c r="I14" s="43"/>
      <c r="J14" s="43"/>
      <c r="K14" s="42">
        <f>WBS!$G$8</f>
        <v>32</v>
      </c>
      <c r="L14" s="42"/>
      <c r="M14" s="42"/>
    </row>
    <row r="15" spans="2:13" ht="24.75" customHeight="1" x14ac:dyDescent="0.3">
      <c r="B15" s="40" t="s">
        <v>24</v>
      </c>
      <c r="C15" s="40"/>
      <c r="D15" s="40"/>
      <c r="E15" s="41">
        <f>WBS!$I$17</f>
        <v>95000</v>
      </c>
      <c r="F15" s="41"/>
      <c r="G15" s="41"/>
      <c r="H15" s="40" t="s">
        <v>24</v>
      </c>
      <c r="I15" s="40"/>
      <c r="J15" s="40"/>
      <c r="K15" s="42">
        <f>WBS!$G$17</f>
        <v>50</v>
      </c>
      <c r="L15" s="42"/>
      <c r="M15" s="42"/>
    </row>
    <row r="16" spans="2:13" ht="24.75" customHeight="1" x14ac:dyDescent="0.3">
      <c r="B16" s="43" t="s">
        <v>25</v>
      </c>
      <c r="C16" s="43"/>
      <c r="D16" s="43"/>
      <c r="E16" s="41">
        <f>WBS!$I$25</f>
        <v>125000</v>
      </c>
      <c r="F16" s="41"/>
      <c r="G16" s="41"/>
      <c r="H16" s="43" t="s">
        <v>25</v>
      </c>
      <c r="I16" s="43"/>
      <c r="J16" s="43"/>
      <c r="K16" s="42">
        <f>WBS!$G$25</f>
        <v>36</v>
      </c>
      <c r="L16" s="42"/>
      <c r="M16" s="42"/>
    </row>
    <row r="17" spans="2:13" ht="24.75" customHeight="1" x14ac:dyDescent="0.3">
      <c r="B17" s="40" t="s">
        <v>26</v>
      </c>
      <c r="C17" s="40"/>
      <c r="D17" s="40"/>
      <c r="E17" s="41">
        <f>WBS!$I$32</f>
        <v>297000</v>
      </c>
      <c r="F17" s="41"/>
      <c r="G17" s="41"/>
      <c r="H17" s="40" t="s">
        <v>26</v>
      </c>
      <c r="I17" s="40"/>
      <c r="J17" s="40"/>
      <c r="K17" s="42">
        <f>WBS!$G$32</f>
        <v>96</v>
      </c>
      <c r="L17" s="42"/>
      <c r="M17" s="42"/>
    </row>
    <row r="18" spans="2:13" ht="24.75" customHeight="1" x14ac:dyDescent="0.3">
      <c r="B18" s="43" t="s">
        <v>27</v>
      </c>
      <c r="C18" s="43"/>
      <c r="D18" s="43"/>
      <c r="E18" s="41">
        <f>WBS!$I$42</f>
        <v>71000</v>
      </c>
      <c r="F18" s="41"/>
      <c r="G18" s="41"/>
      <c r="H18" s="43" t="s">
        <v>27</v>
      </c>
      <c r="I18" s="43"/>
      <c r="J18" s="43"/>
      <c r="K18" s="42">
        <f>WBS!$G$42</f>
        <v>44</v>
      </c>
      <c r="L18" s="42"/>
      <c r="M18" s="42"/>
    </row>
    <row r="19" spans="2:13" ht="24.75" customHeight="1" x14ac:dyDescent="0.3">
      <c r="B19" s="40" t="s">
        <v>28</v>
      </c>
      <c r="C19" s="40"/>
      <c r="D19" s="40"/>
      <c r="E19" s="41">
        <f>WBS!$I$50</f>
        <v>47000</v>
      </c>
      <c r="F19" s="41"/>
      <c r="G19" s="41"/>
      <c r="H19" s="40" t="s">
        <v>28</v>
      </c>
      <c r="I19" s="40"/>
      <c r="J19" s="40"/>
      <c r="K19" s="42">
        <f>WBS!$G$50</f>
        <v>26</v>
      </c>
      <c r="L19" s="42"/>
      <c r="M19" s="42"/>
    </row>
  </sheetData>
  <mergeCells count="54">
    <mergeCell ref="B1:M1"/>
    <mergeCell ref="B2:M2"/>
    <mergeCell ref="B4:M4"/>
    <mergeCell ref="B5:C5"/>
    <mergeCell ref="D5:G5"/>
    <mergeCell ref="H5:I5"/>
    <mergeCell ref="J5:M5"/>
    <mergeCell ref="B6:C6"/>
    <mergeCell ref="D6:G6"/>
    <mergeCell ref="H6:I6"/>
    <mergeCell ref="J6:M6"/>
    <mergeCell ref="B7:C7"/>
    <mergeCell ref="D7:G7"/>
    <mergeCell ref="H7:I7"/>
    <mergeCell ref="J7:M7"/>
    <mergeCell ref="B9:M9"/>
    <mergeCell ref="B10:C10"/>
    <mergeCell ref="D10:E10"/>
    <mergeCell ref="F10:G10"/>
    <mergeCell ref="H10:I10"/>
    <mergeCell ref="J10:K10"/>
    <mergeCell ref="L10:M10"/>
    <mergeCell ref="L11:M11"/>
    <mergeCell ref="B13:G13"/>
    <mergeCell ref="H13:M13"/>
    <mergeCell ref="B14:D14"/>
    <mergeCell ref="E14:G14"/>
    <mergeCell ref="H14:J14"/>
    <mergeCell ref="K14:M14"/>
    <mergeCell ref="B11:C11"/>
    <mergeCell ref="D11:E11"/>
    <mergeCell ref="F11:G11"/>
    <mergeCell ref="H11:I11"/>
    <mergeCell ref="J11:K11"/>
    <mergeCell ref="B15:D15"/>
    <mergeCell ref="E15:G15"/>
    <mergeCell ref="H15:J15"/>
    <mergeCell ref="K15:M15"/>
    <mergeCell ref="B16:D16"/>
    <mergeCell ref="E16:G16"/>
    <mergeCell ref="H16:J16"/>
    <mergeCell ref="K16:M16"/>
    <mergeCell ref="B19:D19"/>
    <mergeCell ref="E19:G19"/>
    <mergeCell ref="H19:J19"/>
    <mergeCell ref="K19:M19"/>
    <mergeCell ref="B17:D17"/>
    <mergeCell ref="E17:G17"/>
    <mergeCell ref="H17:J17"/>
    <mergeCell ref="K17:M17"/>
    <mergeCell ref="B18:D18"/>
    <mergeCell ref="E18:G18"/>
    <mergeCell ref="H18:J18"/>
    <mergeCell ref="K18:M18"/>
  </mergeCells>
  <conditionalFormatting sqref="E14:E19">
    <cfRule type="dataBar" priority="2">
      <dataBar>
        <cfvo type="num" val="0"/>
        <cfvo type="max"/>
        <color rgb="FF2563EB"/>
      </dataBar>
      <extLst>
        <ext xmlns:x14="http://schemas.microsoft.com/office/spreadsheetml/2009/9/main" uri="{B025F937-C7B1-47D3-B67F-A62EFF666E3E}">
          <x14:id>{90745E9A-DCE6-4499-9F10-D95B6D6A4719}</x14:id>
        </ext>
      </extLst>
    </cfRule>
  </conditionalFormatting>
  <conditionalFormatting sqref="K14:K19">
    <cfRule type="dataBar" priority="3">
      <dataBar>
        <cfvo type="num" val="0"/>
        <cfvo type="max"/>
        <color rgb="FF15924F"/>
      </dataBar>
      <extLst>
        <ext xmlns:x14="http://schemas.microsoft.com/office/spreadsheetml/2009/9/main" uri="{B025F937-C7B1-47D3-B67F-A62EFF666E3E}">
          <x14:id>{7C9F6E42-3F8D-4B30-B0F2-6CD08BF660CB}</x14:id>
        </ext>
      </extLst>
    </cfRule>
  </conditionalFormatting>
  <pageMargins left="0.3" right="0.3" top="0.3" bottom="0.3" header="0.511811023622047" footer="0.511811023622047"/>
  <pageSetup orientation="landscape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0745E9A-DCE6-4499-9F10-D95B6D6A4719}">
            <x14:dataBar axisPosition="none">
              <x14:cfvo type="num">
                <xm:f>0</xm:f>
              </x14:cfvo>
              <x14:cfvo type="max"/>
              <x14:negativeFillColor rgb="FF2563EB"/>
            </x14:dataBar>
          </x14:cfRule>
          <xm:sqref>E14:E19</xm:sqref>
        </x14:conditionalFormatting>
        <x14:conditionalFormatting xmlns:xm="http://schemas.microsoft.com/office/excel/2006/main">
          <x14:cfRule type="dataBar" id="{7C9F6E42-3F8D-4B30-B0F2-6CD08BF660CB}">
            <x14:dataBar axisPosition="none">
              <x14:cfvo type="num">
                <xm:f>0</xm:f>
              </x14:cfvo>
              <x14:cfvo type="max"/>
              <x14:negativeFillColor rgb="FF15924F"/>
            </x14:dataBar>
          </x14:cfRule>
          <xm:sqref>K14:K19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7"/>
  <sheetViews>
    <sheetView showGridLines="0" tabSelected="1" zoomScale="90" zoomScaleNormal="90" workbookViewId="0">
      <pane xSplit="5" ySplit="6" topLeftCell="F7" activePane="bottomRight" state="frozen"/>
      <selection pane="topRight" activeCell="F1" sqref="F1"/>
      <selection pane="bottomLeft" activeCell="A7" sqref="A7"/>
      <selection pane="bottomRight" sqref="A1:N1"/>
    </sheetView>
  </sheetViews>
  <sheetFormatPr defaultColWidth="8.6640625" defaultRowHeight="14.4" outlineLevelRow="3" x14ac:dyDescent="0.3"/>
  <cols>
    <col min="1" max="1" width="10" customWidth="1"/>
    <col min="2" max="2" width="42" customWidth="1"/>
    <col min="3" max="3" width="6" customWidth="1"/>
    <col min="4" max="4" width="15" customWidth="1"/>
    <col min="5" max="5" width="19" customWidth="1"/>
    <col min="6" max="6" width="10" customWidth="1"/>
    <col min="7" max="7" width="11" customWidth="1"/>
    <col min="8" max="9" width="13" customWidth="1"/>
    <col min="10" max="10" width="12" customWidth="1"/>
    <col min="11" max="11" width="44" customWidth="1"/>
    <col min="12" max="12" width="40" customWidth="1"/>
    <col min="13" max="13" width="13" customWidth="1"/>
    <col min="14" max="14" width="22" customWidth="1"/>
  </cols>
  <sheetData>
    <row r="1" spans="1:14" ht="30" customHeight="1" x14ac:dyDescent="0.3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18" customHeight="1" x14ac:dyDescent="0.3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5" spans="1:14" x14ac:dyDescent="0.3">
      <c r="A5" s="63" t="s">
        <v>31</v>
      </c>
      <c r="B5" s="63"/>
      <c r="C5" s="63"/>
      <c r="D5" s="63"/>
      <c r="E5" s="63"/>
      <c r="F5" s="64" t="s">
        <v>32</v>
      </c>
      <c r="G5" s="64"/>
      <c r="H5" s="64"/>
      <c r="I5" s="64"/>
      <c r="J5" s="64"/>
      <c r="K5" s="65" t="s">
        <v>33</v>
      </c>
      <c r="L5" s="65"/>
      <c r="M5" s="65"/>
      <c r="N5" s="65"/>
    </row>
    <row r="6" spans="1:14" ht="30" customHeight="1" x14ac:dyDescent="0.3">
      <c r="A6" s="1" t="s">
        <v>34</v>
      </c>
      <c r="B6" s="1" t="s">
        <v>35</v>
      </c>
      <c r="C6" s="1" t="s">
        <v>36</v>
      </c>
      <c r="D6" s="1" t="s">
        <v>37</v>
      </c>
      <c r="E6" s="1" t="s">
        <v>38</v>
      </c>
      <c r="F6" s="1" t="s">
        <v>39</v>
      </c>
      <c r="G6" s="1" t="s">
        <v>40</v>
      </c>
      <c r="H6" s="1" t="s">
        <v>41</v>
      </c>
      <c r="I6" s="1" t="s">
        <v>20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</row>
    <row r="7" spans="1:14" ht="31.5" customHeight="1" x14ac:dyDescent="0.3">
      <c r="A7" s="2" t="s">
        <v>47</v>
      </c>
      <c r="B7" s="3" t="s">
        <v>48</v>
      </c>
      <c r="C7" s="4">
        <f t="shared" ref="C7:C38" si="0">IF($A7="","",LEN($A7)-LEN(SUBSTITUTE($A7,".",""))+1)</f>
        <v>1</v>
      </c>
      <c r="D7" s="5" t="s">
        <v>49</v>
      </c>
      <c r="E7" s="3" t="s">
        <v>5</v>
      </c>
      <c r="F7" s="4"/>
      <c r="G7" s="4">
        <f t="shared" ref="G7:G38" si="1">SUMPRODUCT((($A$7:$A$200=$A7)+(LEFT($A$7:$A$200,LEN($A7)+1)=$A7&amp;"."))*$F$7:$F$200)</f>
        <v>284</v>
      </c>
      <c r="H7" s="6"/>
      <c r="I7" s="6">
        <f t="shared" ref="I7:I38" si="2">SUMPRODUCT((($A$7:$A$200=$A7)+(LEFT($A$7:$A$200,LEN($A7)+1)=$A7&amp;"."))*$H$7:$H$200)</f>
        <v>691000</v>
      </c>
      <c r="J7" s="7">
        <f t="shared" ref="J7:J38" si="3">IFERROR($I7/$I$7,0)</f>
        <v>1</v>
      </c>
      <c r="K7" s="8" t="s">
        <v>50</v>
      </c>
      <c r="L7" s="8" t="s">
        <v>51</v>
      </c>
      <c r="M7" s="3" t="s">
        <v>52</v>
      </c>
      <c r="N7" s="3"/>
    </row>
    <row r="8" spans="1:14" ht="30" customHeight="1" outlineLevel="1" x14ac:dyDescent="0.3">
      <c r="A8" s="9" t="s">
        <v>53</v>
      </c>
      <c r="B8" s="10" t="s">
        <v>23</v>
      </c>
      <c r="C8" s="11">
        <f t="shared" si="0"/>
        <v>2</v>
      </c>
      <c r="D8" s="12" t="s">
        <v>54</v>
      </c>
      <c r="E8" s="13" t="s">
        <v>5</v>
      </c>
      <c r="F8" s="11"/>
      <c r="G8" s="11">
        <f t="shared" si="1"/>
        <v>32</v>
      </c>
      <c r="H8" s="14"/>
      <c r="I8" s="14">
        <f t="shared" si="2"/>
        <v>56000</v>
      </c>
      <c r="J8" s="15">
        <f t="shared" si="3"/>
        <v>8.1041968162083936E-2</v>
      </c>
      <c r="K8" s="16" t="s">
        <v>55</v>
      </c>
      <c r="L8" s="16" t="s">
        <v>56</v>
      </c>
      <c r="M8" s="13" t="s">
        <v>57</v>
      </c>
      <c r="N8" s="13"/>
    </row>
    <row r="9" spans="1:14" ht="30" customHeight="1" outlineLevel="2" x14ac:dyDescent="0.3">
      <c r="A9" s="17" t="s">
        <v>58</v>
      </c>
      <c r="B9" s="18" t="s">
        <v>59</v>
      </c>
      <c r="C9" s="19">
        <f t="shared" si="0"/>
        <v>3</v>
      </c>
      <c r="D9" s="20" t="s">
        <v>60</v>
      </c>
      <c r="E9" s="21" t="s">
        <v>5</v>
      </c>
      <c r="F9" s="19"/>
      <c r="G9" s="19">
        <f t="shared" si="1"/>
        <v>15</v>
      </c>
      <c r="H9" s="22"/>
      <c r="I9" s="22">
        <f t="shared" si="2"/>
        <v>27000</v>
      </c>
      <c r="J9" s="23">
        <f t="shared" si="3"/>
        <v>3.9073806078147609E-2</v>
      </c>
      <c r="K9" s="24" t="s">
        <v>61</v>
      </c>
      <c r="L9" s="24" t="s">
        <v>62</v>
      </c>
      <c r="M9" s="21" t="s">
        <v>57</v>
      </c>
      <c r="N9" s="21"/>
    </row>
    <row r="10" spans="1:14" ht="30" customHeight="1" outlineLevel="3" x14ac:dyDescent="0.3">
      <c r="A10" s="25" t="s">
        <v>63</v>
      </c>
      <c r="B10" s="26" t="s">
        <v>64</v>
      </c>
      <c r="C10" s="27">
        <f t="shared" si="0"/>
        <v>4</v>
      </c>
      <c r="D10" s="28" t="s">
        <v>65</v>
      </c>
      <c r="E10" s="29" t="s">
        <v>5</v>
      </c>
      <c r="F10" s="27">
        <v>5</v>
      </c>
      <c r="G10" s="27">
        <f t="shared" si="1"/>
        <v>5</v>
      </c>
      <c r="H10" s="30">
        <v>12000</v>
      </c>
      <c r="I10" s="30">
        <f t="shared" si="2"/>
        <v>12000</v>
      </c>
      <c r="J10" s="31">
        <f t="shared" si="3"/>
        <v>1.7366136034732273E-2</v>
      </c>
      <c r="K10" s="32" t="s">
        <v>66</v>
      </c>
      <c r="L10" s="32" t="s">
        <v>67</v>
      </c>
      <c r="M10" s="29" t="s">
        <v>57</v>
      </c>
      <c r="N10" s="29"/>
    </row>
    <row r="11" spans="1:14" ht="30" customHeight="1" outlineLevel="3" x14ac:dyDescent="0.3">
      <c r="A11" s="25" t="s">
        <v>68</v>
      </c>
      <c r="B11" s="26" t="s">
        <v>69</v>
      </c>
      <c r="C11" s="27">
        <f t="shared" si="0"/>
        <v>4</v>
      </c>
      <c r="D11" s="28" t="s">
        <v>65</v>
      </c>
      <c r="E11" s="29" t="s">
        <v>5</v>
      </c>
      <c r="F11" s="27">
        <v>6</v>
      </c>
      <c r="G11" s="27">
        <f t="shared" si="1"/>
        <v>6</v>
      </c>
      <c r="H11" s="30">
        <v>9000</v>
      </c>
      <c r="I11" s="30">
        <f t="shared" si="2"/>
        <v>9000</v>
      </c>
      <c r="J11" s="31">
        <f t="shared" si="3"/>
        <v>1.3024602026049204E-2</v>
      </c>
      <c r="K11" s="32" t="s">
        <v>70</v>
      </c>
      <c r="L11" s="32" t="s">
        <v>71</v>
      </c>
      <c r="M11" s="29" t="s">
        <v>57</v>
      </c>
      <c r="N11" s="29"/>
    </row>
    <row r="12" spans="1:14" ht="30" customHeight="1" outlineLevel="3" x14ac:dyDescent="0.3">
      <c r="A12" s="25" t="s">
        <v>72</v>
      </c>
      <c r="B12" s="26" t="s">
        <v>73</v>
      </c>
      <c r="C12" s="27">
        <f t="shared" si="0"/>
        <v>4</v>
      </c>
      <c r="D12" s="28" t="s">
        <v>65</v>
      </c>
      <c r="E12" s="29" t="s">
        <v>5</v>
      </c>
      <c r="F12" s="27">
        <v>4</v>
      </c>
      <c r="G12" s="27">
        <f t="shared" si="1"/>
        <v>4</v>
      </c>
      <c r="H12" s="30">
        <v>6000</v>
      </c>
      <c r="I12" s="30">
        <f t="shared" si="2"/>
        <v>6000</v>
      </c>
      <c r="J12" s="31">
        <f t="shared" si="3"/>
        <v>8.6830680173661367E-3</v>
      </c>
      <c r="K12" s="32" t="s">
        <v>74</v>
      </c>
      <c r="L12" s="32" t="s">
        <v>75</v>
      </c>
      <c r="M12" s="29" t="s">
        <v>57</v>
      </c>
      <c r="N12" s="29"/>
    </row>
    <row r="13" spans="1:14" ht="30" customHeight="1" outlineLevel="2" x14ac:dyDescent="0.3">
      <c r="A13" s="17" t="s">
        <v>76</v>
      </c>
      <c r="B13" s="18" t="s">
        <v>77</v>
      </c>
      <c r="C13" s="19">
        <f t="shared" si="0"/>
        <v>3</v>
      </c>
      <c r="D13" s="20" t="s">
        <v>60</v>
      </c>
      <c r="E13" s="21" t="s">
        <v>5</v>
      </c>
      <c r="F13" s="19"/>
      <c r="G13" s="19">
        <f t="shared" si="1"/>
        <v>17</v>
      </c>
      <c r="H13" s="22"/>
      <c r="I13" s="22">
        <f t="shared" si="2"/>
        <v>29000</v>
      </c>
      <c r="J13" s="23">
        <f t="shared" si="3"/>
        <v>4.1968162083936326E-2</v>
      </c>
      <c r="K13" s="24" t="s">
        <v>78</v>
      </c>
      <c r="L13" s="24" t="s">
        <v>79</v>
      </c>
      <c r="M13" s="21" t="s">
        <v>57</v>
      </c>
      <c r="N13" s="21"/>
    </row>
    <row r="14" spans="1:14" ht="30" customHeight="1" outlineLevel="3" x14ac:dyDescent="0.3">
      <c r="A14" s="25" t="s">
        <v>80</v>
      </c>
      <c r="B14" s="26" t="s">
        <v>81</v>
      </c>
      <c r="C14" s="27">
        <f t="shared" si="0"/>
        <v>4</v>
      </c>
      <c r="D14" s="28" t="s">
        <v>65</v>
      </c>
      <c r="E14" s="29" t="s">
        <v>5</v>
      </c>
      <c r="F14" s="27">
        <v>8</v>
      </c>
      <c r="G14" s="27">
        <f t="shared" si="1"/>
        <v>8</v>
      </c>
      <c r="H14" s="30">
        <v>14000</v>
      </c>
      <c r="I14" s="30">
        <f t="shared" si="2"/>
        <v>14000</v>
      </c>
      <c r="J14" s="31">
        <f t="shared" si="3"/>
        <v>2.0260492040520984E-2</v>
      </c>
      <c r="K14" s="32" t="s">
        <v>82</v>
      </c>
      <c r="L14" s="32" t="s">
        <v>83</v>
      </c>
      <c r="M14" s="29" t="s">
        <v>57</v>
      </c>
      <c r="N14" s="29"/>
    </row>
    <row r="15" spans="1:14" ht="30" customHeight="1" outlineLevel="3" x14ac:dyDescent="0.3">
      <c r="A15" s="25" t="s">
        <v>84</v>
      </c>
      <c r="B15" s="26" t="s">
        <v>85</v>
      </c>
      <c r="C15" s="27">
        <f t="shared" si="0"/>
        <v>4</v>
      </c>
      <c r="D15" s="28" t="s">
        <v>65</v>
      </c>
      <c r="E15" s="29" t="s">
        <v>86</v>
      </c>
      <c r="F15" s="27">
        <v>4</v>
      </c>
      <c r="G15" s="27">
        <f t="shared" si="1"/>
        <v>4</v>
      </c>
      <c r="H15" s="30">
        <v>8000</v>
      </c>
      <c r="I15" s="30">
        <f t="shared" si="2"/>
        <v>8000</v>
      </c>
      <c r="J15" s="31">
        <f t="shared" si="3"/>
        <v>1.1577424023154847E-2</v>
      </c>
      <c r="K15" s="32" t="s">
        <v>87</v>
      </c>
      <c r="L15" s="32" t="s">
        <v>88</v>
      </c>
      <c r="M15" s="29" t="s">
        <v>57</v>
      </c>
      <c r="N15" s="29"/>
    </row>
    <row r="16" spans="1:14" ht="30" customHeight="1" outlineLevel="3" x14ac:dyDescent="0.3">
      <c r="A16" s="25" t="s">
        <v>89</v>
      </c>
      <c r="B16" s="26" t="s">
        <v>90</v>
      </c>
      <c r="C16" s="27">
        <f t="shared" si="0"/>
        <v>4</v>
      </c>
      <c r="D16" s="28" t="s">
        <v>65</v>
      </c>
      <c r="E16" s="29" t="s">
        <v>5</v>
      </c>
      <c r="F16" s="27">
        <v>5</v>
      </c>
      <c r="G16" s="27">
        <f t="shared" si="1"/>
        <v>5</v>
      </c>
      <c r="H16" s="30">
        <v>7000</v>
      </c>
      <c r="I16" s="30">
        <f t="shared" si="2"/>
        <v>7000</v>
      </c>
      <c r="J16" s="31">
        <f t="shared" si="3"/>
        <v>1.0130246020260492E-2</v>
      </c>
      <c r="K16" s="32" t="s">
        <v>91</v>
      </c>
      <c r="L16" s="32" t="s">
        <v>92</v>
      </c>
      <c r="M16" s="29" t="s">
        <v>57</v>
      </c>
      <c r="N16" s="29"/>
    </row>
    <row r="17" spans="1:14" ht="30" customHeight="1" outlineLevel="1" x14ac:dyDescent="0.3">
      <c r="A17" s="9" t="s">
        <v>93</v>
      </c>
      <c r="B17" s="10" t="s">
        <v>24</v>
      </c>
      <c r="C17" s="11">
        <f t="shared" si="0"/>
        <v>2</v>
      </c>
      <c r="D17" s="12" t="s">
        <v>54</v>
      </c>
      <c r="E17" s="13" t="s">
        <v>94</v>
      </c>
      <c r="F17" s="11"/>
      <c r="G17" s="11">
        <f t="shared" si="1"/>
        <v>50</v>
      </c>
      <c r="H17" s="14"/>
      <c r="I17" s="14">
        <f t="shared" si="2"/>
        <v>95000</v>
      </c>
      <c r="J17" s="15">
        <f t="shared" si="3"/>
        <v>0.13748191027496381</v>
      </c>
      <c r="K17" s="16" t="s">
        <v>95</v>
      </c>
      <c r="L17" s="16" t="s">
        <v>96</v>
      </c>
      <c r="M17" s="13" t="s">
        <v>52</v>
      </c>
      <c r="N17" s="13"/>
    </row>
    <row r="18" spans="1:14" ht="30" customHeight="1" outlineLevel="2" x14ac:dyDescent="0.3">
      <c r="A18" s="17" t="s">
        <v>97</v>
      </c>
      <c r="B18" s="18" t="s">
        <v>98</v>
      </c>
      <c r="C18" s="19">
        <f t="shared" si="0"/>
        <v>3</v>
      </c>
      <c r="D18" s="20" t="s">
        <v>60</v>
      </c>
      <c r="E18" s="21" t="s">
        <v>99</v>
      </c>
      <c r="F18" s="19"/>
      <c r="G18" s="19">
        <f t="shared" si="1"/>
        <v>18</v>
      </c>
      <c r="H18" s="22"/>
      <c r="I18" s="22">
        <f t="shared" si="2"/>
        <v>27000</v>
      </c>
      <c r="J18" s="23">
        <f t="shared" si="3"/>
        <v>3.9073806078147609E-2</v>
      </c>
      <c r="K18" s="24" t="s">
        <v>100</v>
      </c>
      <c r="L18" s="24" t="s">
        <v>101</v>
      </c>
      <c r="M18" s="21" t="s">
        <v>52</v>
      </c>
      <c r="N18" s="21"/>
    </row>
    <row r="19" spans="1:14" ht="30" customHeight="1" outlineLevel="3" x14ac:dyDescent="0.3">
      <c r="A19" s="25" t="s">
        <v>102</v>
      </c>
      <c r="B19" s="26" t="s">
        <v>103</v>
      </c>
      <c r="C19" s="27">
        <f t="shared" si="0"/>
        <v>4</v>
      </c>
      <c r="D19" s="28" t="s">
        <v>65</v>
      </c>
      <c r="E19" s="29" t="s">
        <v>99</v>
      </c>
      <c r="F19" s="27">
        <v>12</v>
      </c>
      <c r="G19" s="27">
        <f t="shared" si="1"/>
        <v>12</v>
      </c>
      <c r="H19" s="30">
        <v>18000</v>
      </c>
      <c r="I19" s="30">
        <f t="shared" si="2"/>
        <v>18000</v>
      </c>
      <c r="J19" s="31">
        <f t="shared" si="3"/>
        <v>2.6049204052098408E-2</v>
      </c>
      <c r="K19" s="32" t="s">
        <v>104</v>
      </c>
      <c r="L19" s="32" t="s">
        <v>105</v>
      </c>
      <c r="M19" s="29" t="s">
        <v>57</v>
      </c>
      <c r="N19" s="29"/>
    </row>
    <row r="20" spans="1:14" ht="30" customHeight="1" outlineLevel="3" x14ac:dyDescent="0.3">
      <c r="A20" s="25" t="s">
        <v>106</v>
      </c>
      <c r="B20" s="26" t="s">
        <v>107</v>
      </c>
      <c r="C20" s="27">
        <f t="shared" si="0"/>
        <v>4</v>
      </c>
      <c r="D20" s="28" t="s">
        <v>65</v>
      </c>
      <c r="E20" s="29" t="s">
        <v>99</v>
      </c>
      <c r="F20" s="27">
        <v>6</v>
      </c>
      <c r="G20" s="27">
        <f t="shared" si="1"/>
        <v>6</v>
      </c>
      <c r="H20" s="30">
        <v>9000</v>
      </c>
      <c r="I20" s="30">
        <f t="shared" si="2"/>
        <v>9000</v>
      </c>
      <c r="J20" s="31">
        <f t="shared" si="3"/>
        <v>1.3024602026049204E-2</v>
      </c>
      <c r="K20" s="32" t="s">
        <v>108</v>
      </c>
      <c r="L20" s="32" t="s">
        <v>109</v>
      </c>
      <c r="M20" s="29" t="s">
        <v>52</v>
      </c>
      <c r="N20" s="29"/>
    </row>
    <row r="21" spans="1:14" ht="30" customHeight="1" outlineLevel="2" x14ac:dyDescent="0.3">
      <c r="A21" s="17" t="s">
        <v>110</v>
      </c>
      <c r="B21" s="18" t="s">
        <v>111</v>
      </c>
      <c r="C21" s="19">
        <f t="shared" si="0"/>
        <v>3</v>
      </c>
      <c r="D21" s="20" t="s">
        <v>60</v>
      </c>
      <c r="E21" s="21" t="s">
        <v>94</v>
      </c>
      <c r="F21" s="19"/>
      <c r="G21" s="19">
        <f t="shared" si="1"/>
        <v>32</v>
      </c>
      <c r="H21" s="22"/>
      <c r="I21" s="22">
        <f t="shared" si="2"/>
        <v>68000</v>
      </c>
      <c r="J21" s="23">
        <f t="shared" si="3"/>
        <v>9.8408104196816212E-2</v>
      </c>
      <c r="K21" s="24" t="s">
        <v>112</v>
      </c>
      <c r="L21" s="24" t="s">
        <v>113</v>
      </c>
      <c r="M21" s="21" t="s">
        <v>52</v>
      </c>
      <c r="N21" s="21"/>
    </row>
    <row r="22" spans="1:14" ht="30" customHeight="1" outlineLevel="3" x14ac:dyDescent="0.3">
      <c r="A22" s="25" t="s">
        <v>114</v>
      </c>
      <c r="B22" s="26" t="s">
        <v>115</v>
      </c>
      <c r="C22" s="27">
        <f t="shared" si="0"/>
        <v>4</v>
      </c>
      <c r="D22" s="28" t="s">
        <v>65</v>
      </c>
      <c r="E22" s="29" t="s">
        <v>94</v>
      </c>
      <c r="F22" s="27">
        <v>10</v>
      </c>
      <c r="G22" s="27">
        <f t="shared" si="1"/>
        <v>10</v>
      </c>
      <c r="H22" s="30">
        <v>22000</v>
      </c>
      <c r="I22" s="30">
        <f t="shared" si="2"/>
        <v>22000</v>
      </c>
      <c r="J22" s="31">
        <f t="shared" si="3"/>
        <v>3.1837916063675829E-2</v>
      </c>
      <c r="K22" s="32" t="s">
        <v>116</v>
      </c>
      <c r="L22" s="32" t="s">
        <v>117</v>
      </c>
      <c r="M22" s="29" t="s">
        <v>52</v>
      </c>
      <c r="N22" s="29"/>
    </row>
    <row r="23" spans="1:14" ht="30" customHeight="1" outlineLevel="3" x14ac:dyDescent="0.3">
      <c r="A23" s="25" t="s">
        <v>118</v>
      </c>
      <c r="B23" s="26" t="s">
        <v>119</v>
      </c>
      <c r="C23" s="27">
        <f t="shared" si="0"/>
        <v>4</v>
      </c>
      <c r="D23" s="28" t="s">
        <v>65</v>
      </c>
      <c r="E23" s="29" t="s">
        <v>94</v>
      </c>
      <c r="F23" s="27">
        <v>18</v>
      </c>
      <c r="G23" s="27">
        <f t="shared" si="1"/>
        <v>18</v>
      </c>
      <c r="H23" s="30">
        <v>40000</v>
      </c>
      <c r="I23" s="30">
        <f t="shared" si="2"/>
        <v>40000</v>
      </c>
      <c r="J23" s="31">
        <f t="shared" si="3"/>
        <v>5.7887120115774238E-2</v>
      </c>
      <c r="K23" s="32" t="s">
        <v>120</v>
      </c>
      <c r="L23" s="32" t="s">
        <v>121</v>
      </c>
      <c r="M23" s="29" t="s">
        <v>122</v>
      </c>
      <c r="N23" s="29"/>
    </row>
    <row r="24" spans="1:14" ht="30" customHeight="1" outlineLevel="3" x14ac:dyDescent="0.3">
      <c r="A24" s="25" t="s">
        <v>123</v>
      </c>
      <c r="B24" s="26" t="s">
        <v>124</v>
      </c>
      <c r="C24" s="27">
        <f t="shared" si="0"/>
        <v>4</v>
      </c>
      <c r="D24" s="28" t="s">
        <v>65</v>
      </c>
      <c r="E24" s="29" t="s">
        <v>5</v>
      </c>
      <c r="F24" s="27">
        <v>4</v>
      </c>
      <c r="G24" s="27">
        <f t="shared" si="1"/>
        <v>4</v>
      </c>
      <c r="H24" s="30">
        <v>6000</v>
      </c>
      <c r="I24" s="30">
        <f t="shared" si="2"/>
        <v>6000</v>
      </c>
      <c r="J24" s="31">
        <f t="shared" si="3"/>
        <v>8.6830680173661367E-3</v>
      </c>
      <c r="K24" s="32" t="s">
        <v>125</v>
      </c>
      <c r="L24" s="32" t="s">
        <v>126</v>
      </c>
      <c r="M24" s="29" t="s">
        <v>122</v>
      </c>
      <c r="N24" s="29"/>
    </row>
    <row r="25" spans="1:14" ht="30" customHeight="1" outlineLevel="1" x14ac:dyDescent="0.3">
      <c r="A25" s="9" t="s">
        <v>127</v>
      </c>
      <c r="B25" s="10" t="s">
        <v>25</v>
      </c>
      <c r="C25" s="11">
        <f t="shared" si="0"/>
        <v>2</v>
      </c>
      <c r="D25" s="12" t="s">
        <v>54</v>
      </c>
      <c r="E25" s="13" t="s">
        <v>128</v>
      </c>
      <c r="F25" s="11"/>
      <c r="G25" s="11">
        <f t="shared" si="1"/>
        <v>36</v>
      </c>
      <c r="H25" s="14"/>
      <c r="I25" s="14">
        <f t="shared" si="2"/>
        <v>125000</v>
      </c>
      <c r="J25" s="15">
        <f t="shared" si="3"/>
        <v>0.18089725036179449</v>
      </c>
      <c r="K25" s="16" t="s">
        <v>129</v>
      </c>
      <c r="L25" s="16" t="s">
        <v>130</v>
      </c>
      <c r="M25" s="13" t="s">
        <v>122</v>
      </c>
      <c r="N25" s="13"/>
    </row>
    <row r="26" spans="1:14" ht="30" customHeight="1" outlineLevel="2" x14ac:dyDescent="0.3">
      <c r="A26" s="17" t="s">
        <v>131</v>
      </c>
      <c r="B26" s="18" t="s">
        <v>132</v>
      </c>
      <c r="C26" s="19">
        <f t="shared" si="0"/>
        <v>3</v>
      </c>
      <c r="D26" s="20" t="s">
        <v>60</v>
      </c>
      <c r="E26" s="21" t="s">
        <v>128</v>
      </c>
      <c r="F26" s="19"/>
      <c r="G26" s="19">
        <f t="shared" si="1"/>
        <v>15</v>
      </c>
      <c r="H26" s="22"/>
      <c r="I26" s="22">
        <f t="shared" si="2"/>
        <v>20000</v>
      </c>
      <c r="J26" s="23">
        <f t="shared" si="3"/>
        <v>2.8943560057887119E-2</v>
      </c>
      <c r="K26" s="24" t="s">
        <v>133</v>
      </c>
      <c r="L26" s="24" t="s">
        <v>134</v>
      </c>
      <c r="M26" s="21" t="s">
        <v>122</v>
      </c>
      <c r="N26" s="21"/>
    </row>
    <row r="27" spans="1:14" ht="30" customHeight="1" outlineLevel="3" x14ac:dyDescent="0.3">
      <c r="A27" s="25" t="s">
        <v>135</v>
      </c>
      <c r="B27" s="26" t="s">
        <v>136</v>
      </c>
      <c r="C27" s="27">
        <f t="shared" si="0"/>
        <v>4</v>
      </c>
      <c r="D27" s="28" t="s">
        <v>65</v>
      </c>
      <c r="E27" s="29" t="s">
        <v>128</v>
      </c>
      <c r="F27" s="27">
        <v>10</v>
      </c>
      <c r="G27" s="27">
        <f t="shared" si="1"/>
        <v>10</v>
      </c>
      <c r="H27" s="30">
        <v>12000</v>
      </c>
      <c r="I27" s="30">
        <f t="shared" si="2"/>
        <v>12000</v>
      </c>
      <c r="J27" s="31">
        <f t="shared" si="3"/>
        <v>1.7366136034732273E-2</v>
      </c>
      <c r="K27" s="32" t="s">
        <v>137</v>
      </c>
      <c r="L27" s="32" t="s">
        <v>138</v>
      </c>
      <c r="M27" s="29" t="s">
        <v>122</v>
      </c>
      <c r="N27" s="29"/>
    </row>
    <row r="28" spans="1:14" ht="30" customHeight="1" outlineLevel="3" x14ac:dyDescent="0.3">
      <c r="A28" s="25" t="s">
        <v>139</v>
      </c>
      <c r="B28" s="26" t="s">
        <v>140</v>
      </c>
      <c r="C28" s="27">
        <f t="shared" si="0"/>
        <v>4</v>
      </c>
      <c r="D28" s="28" t="s">
        <v>65</v>
      </c>
      <c r="E28" s="29" t="s">
        <v>128</v>
      </c>
      <c r="F28" s="27">
        <v>5</v>
      </c>
      <c r="G28" s="27">
        <f t="shared" si="1"/>
        <v>5</v>
      </c>
      <c r="H28" s="30">
        <v>8000</v>
      </c>
      <c r="I28" s="30">
        <f t="shared" si="2"/>
        <v>8000</v>
      </c>
      <c r="J28" s="31">
        <f t="shared" si="3"/>
        <v>1.1577424023154847E-2</v>
      </c>
      <c r="K28" s="32" t="s">
        <v>141</v>
      </c>
      <c r="L28" s="32" t="s">
        <v>142</v>
      </c>
      <c r="M28" s="29" t="s">
        <v>122</v>
      </c>
      <c r="N28" s="29"/>
    </row>
    <row r="29" spans="1:14" ht="30" customHeight="1" outlineLevel="2" x14ac:dyDescent="0.3">
      <c r="A29" s="17" t="s">
        <v>143</v>
      </c>
      <c r="B29" s="18" t="s">
        <v>144</v>
      </c>
      <c r="C29" s="19">
        <f t="shared" si="0"/>
        <v>3</v>
      </c>
      <c r="D29" s="20" t="s">
        <v>60</v>
      </c>
      <c r="E29" s="21" t="s">
        <v>5</v>
      </c>
      <c r="F29" s="19"/>
      <c r="G29" s="19">
        <f t="shared" si="1"/>
        <v>21</v>
      </c>
      <c r="H29" s="22"/>
      <c r="I29" s="22">
        <f t="shared" si="2"/>
        <v>105000</v>
      </c>
      <c r="J29" s="23">
        <f t="shared" si="3"/>
        <v>0.15195369030390737</v>
      </c>
      <c r="K29" s="24" t="s">
        <v>145</v>
      </c>
      <c r="L29" s="24" t="s">
        <v>146</v>
      </c>
      <c r="M29" s="21" t="s">
        <v>122</v>
      </c>
      <c r="N29" s="21"/>
    </row>
    <row r="30" spans="1:14" ht="30" customHeight="1" outlineLevel="3" x14ac:dyDescent="0.3">
      <c r="A30" s="25" t="s">
        <v>147</v>
      </c>
      <c r="B30" s="26" t="s">
        <v>148</v>
      </c>
      <c r="C30" s="27">
        <f t="shared" si="0"/>
        <v>4</v>
      </c>
      <c r="D30" s="28" t="s">
        <v>65</v>
      </c>
      <c r="E30" s="29" t="s">
        <v>128</v>
      </c>
      <c r="F30" s="27">
        <v>15</v>
      </c>
      <c r="G30" s="27">
        <f t="shared" si="1"/>
        <v>15</v>
      </c>
      <c r="H30" s="30">
        <v>90000</v>
      </c>
      <c r="I30" s="30">
        <f t="shared" si="2"/>
        <v>90000</v>
      </c>
      <c r="J30" s="31">
        <f t="shared" si="3"/>
        <v>0.13024602026049203</v>
      </c>
      <c r="K30" s="32" t="s">
        <v>149</v>
      </c>
      <c r="L30" s="32" t="s">
        <v>150</v>
      </c>
      <c r="M30" s="29" t="s">
        <v>122</v>
      </c>
      <c r="N30" s="29"/>
    </row>
    <row r="31" spans="1:14" ht="30" customHeight="1" outlineLevel="3" x14ac:dyDescent="0.3">
      <c r="A31" s="25" t="s">
        <v>151</v>
      </c>
      <c r="B31" s="26" t="s">
        <v>152</v>
      </c>
      <c r="C31" s="27">
        <f t="shared" si="0"/>
        <v>4</v>
      </c>
      <c r="D31" s="28" t="s">
        <v>65</v>
      </c>
      <c r="E31" s="29" t="s">
        <v>5</v>
      </c>
      <c r="F31" s="27">
        <v>6</v>
      </c>
      <c r="G31" s="27">
        <f t="shared" si="1"/>
        <v>6</v>
      </c>
      <c r="H31" s="30">
        <v>15000</v>
      </c>
      <c r="I31" s="30">
        <f t="shared" si="2"/>
        <v>15000</v>
      </c>
      <c r="J31" s="31">
        <f t="shared" si="3"/>
        <v>2.1707670043415339E-2</v>
      </c>
      <c r="K31" s="32" t="s">
        <v>153</v>
      </c>
      <c r="L31" s="32" t="s">
        <v>154</v>
      </c>
      <c r="M31" s="29" t="s">
        <v>122</v>
      </c>
      <c r="N31" s="29"/>
    </row>
    <row r="32" spans="1:14" ht="30" customHeight="1" outlineLevel="1" x14ac:dyDescent="0.3">
      <c r="A32" s="9" t="s">
        <v>155</v>
      </c>
      <c r="B32" s="10" t="s">
        <v>26</v>
      </c>
      <c r="C32" s="11">
        <f t="shared" si="0"/>
        <v>2</v>
      </c>
      <c r="D32" s="12" t="s">
        <v>54</v>
      </c>
      <c r="E32" s="13" t="s">
        <v>156</v>
      </c>
      <c r="F32" s="11"/>
      <c r="G32" s="11">
        <f t="shared" si="1"/>
        <v>96</v>
      </c>
      <c r="H32" s="14"/>
      <c r="I32" s="14">
        <f t="shared" si="2"/>
        <v>297000</v>
      </c>
      <c r="J32" s="15">
        <f t="shared" si="3"/>
        <v>0.42981186685962375</v>
      </c>
      <c r="K32" s="16" t="s">
        <v>157</v>
      </c>
      <c r="L32" s="16" t="s">
        <v>158</v>
      </c>
      <c r="M32" s="13" t="s">
        <v>122</v>
      </c>
      <c r="N32" s="13"/>
    </row>
    <row r="33" spans="1:14" ht="30" customHeight="1" outlineLevel="2" x14ac:dyDescent="0.3">
      <c r="A33" s="17" t="s">
        <v>159</v>
      </c>
      <c r="B33" s="18" t="s">
        <v>160</v>
      </c>
      <c r="C33" s="19">
        <f t="shared" si="0"/>
        <v>3</v>
      </c>
      <c r="D33" s="20" t="s">
        <v>60</v>
      </c>
      <c r="E33" s="21" t="s">
        <v>156</v>
      </c>
      <c r="F33" s="19"/>
      <c r="G33" s="19">
        <f t="shared" si="1"/>
        <v>12</v>
      </c>
      <c r="H33" s="22"/>
      <c r="I33" s="22">
        <f t="shared" si="2"/>
        <v>35000</v>
      </c>
      <c r="J33" s="23">
        <f t="shared" si="3"/>
        <v>5.0651230101302458E-2</v>
      </c>
      <c r="K33" s="24" t="s">
        <v>161</v>
      </c>
      <c r="L33" s="24" t="s">
        <v>162</v>
      </c>
      <c r="M33" s="21" t="s">
        <v>122</v>
      </c>
      <c r="N33" s="21"/>
    </row>
    <row r="34" spans="1:14" ht="30" customHeight="1" outlineLevel="3" x14ac:dyDescent="0.3">
      <c r="A34" s="25" t="s">
        <v>163</v>
      </c>
      <c r="B34" s="26" t="s">
        <v>164</v>
      </c>
      <c r="C34" s="27">
        <f t="shared" si="0"/>
        <v>4</v>
      </c>
      <c r="D34" s="28" t="s">
        <v>65</v>
      </c>
      <c r="E34" s="29" t="s">
        <v>156</v>
      </c>
      <c r="F34" s="27">
        <v>12</v>
      </c>
      <c r="G34" s="27">
        <f t="shared" si="1"/>
        <v>12</v>
      </c>
      <c r="H34" s="30">
        <v>35000</v>
      </c>
      <c r="I34" s="30">
        <f t="shared" si="2"/>
        <v>35000</v>
      </c>
      <c r="J34" s="31">
        <f t="shared" si="3"/>
        <v>5.0651230101302458E-2</v>
      </c>
      <c r="K34" s="32" t="s">
        <v>165</v>
      </c>
      <c r="L34" s="32" t="s">
        <v>166</v>
      </c>
      <c r="M34" s="29" t="s">
        <v>122</v>
      </c>
      <c r="N34" s="29"/>
    </row>
    <row r="35" spans="1:14" ht="30" customHeight="1" outlineLevel="2" x14ac:dyDescent="0.3">
      <c r="A35" s="17" t="s">
        <v>167</v>
      </c>
      <c r="B35" s="18" t="s">
        <v>168</v>
      </c>
      <c r="C35" s="19">
        <f t="shared" si="0"/>
        <v>3</v>
      </c>
      <c r="D35" s="20" t="s">
        <v>60</v>
      </c>
      <c r="E35" s="21" t="s">
        <v>156</v>
      </c>
      <c r="F35" s="19"/>
      <c r="G35" s="19">
        <f t="shared" si="1"/>
        <v>66</v>
      </c>
      <c r="H35" s="22"/>
      <c r="I35" s="22">
        <f t="shared" si="2"/>
        <v>228000</v>
      </c>
      <c r="J35" s="23">
        <f t="shared" si="3"/>
        <v>0.32995658465991318</v>
      </c>
      <c r="K35" s="24" t="s">
        <v>169</v>
      </c>
      <c r="L35" s="24" t="s">
        <v>170</v>
      </c>
      <c r="M35" s="21" t="s">
        <v>122</v>
      </c>
      <c r="N35" s="21"/>
    </row>
    <row r="36" spans="1:14" ht="30" customHeight="1" outlineLevel="3" x14ac:dyDescent="0.3">
      <c r="A36" s="25" t="s">
        <v>171</v>
      </c>
      <c r="B36" s="26" t="s">
        <v>172</v>
      </c>
      <c r="C36" s="27">
        <f t="shared" si="0"/>
        <v>4</v>
      </c>
      <c r="D36" s="28" t="s">
        <v>65</v>
      </c>
      <c r="E36" s="29" t="s">
        <v>156</v>
      </c>
      <c r="F36" s="27">
        <v>30</v>
      </c>
      <c r="G36" s="27">
        <f t="shared" si="1"/>
        <v>30</v>
      </c>
      <c r="H36" s="30">
        <v>120000</v>
      </c>
      <c r="I36" s="30">
        <f t="shared" si="2"/>
        <v>120000</v>
      </c>
      <c r="J36" s="31">
        <f t="shared" si="3"/>
        <v>0.17366136034732271</v>
      </c>
      <c r="K36" s="32" t="s">
        <v>173</v>
      </c>
      <c r="L36" s="32" t="s">
        <v>174</v>
      </c>
      <c r="M36" s="29" t="s">
        <v>122</v>
      </c>
      <c r="N36" s="29"/>
    </row>
    <row r="37" spans="1:14" ht="30" customHeight="1" outlineLevel="3" x14ac:dyDescent="0.3">
      <c r="A37" s="25" t="s">
        <v>175</v>
      </c>
      <c r="B37" s="26" t="s">
        <v>176</v>
      </c>
      <c r="C37" s="27">
        <f t="shared" si="0"/>
        <v>4</v>
      </c>
      <c r="D37" s="28" t="s">
        <v>65</v>
      </c>
      <c r="E37" s="29" t="s">
        <v>156</v>
      </c>
      <c r="F37" s="27">
        <v>20</v>
      </c>
      <c r="G37" s="27">
        <f t="shared" si="1"/>
        <v>20</v>
      </c>
      <c r="H37" s="30">
        <v>60000</v>
      </c>
      <c r="I37" s="30">
        <f t="shared" si="2"/>
        <v>60000</v>
      </c>
      <c r="J37" s="31">
        <f t="shared" si="3"/>
        <v>8.6830680173661356E-2</v>
      </c>
      <c r="K37" s="32" t="s">
        <v>177</v>
      </c>
      <c r="L37" s="32" t="s">
        <v>178</v>
      </c>
      <c r="M37" s="29" t="s">
        <v>122</v>
      </c>
      <c r="N37" s="29"/>
    </row>
    <row r="38" spans="1:14" ht="30" customHeight="1" outlineLevel="3" x14ac:dyDescent="0.3">
      <c r="A38" s="25" t="s">
        <v>179</v>
      </c>
      <c r="B38" s="26" t="s">
        <v>180</v>
      </c>
      <c r="C38" s="27">
        <f t="shared" si="0"/>
        <v>4</v>
      </c>
      <c r="D38" s="28" t="s">
        <v>65</v>
      </c>
      <c r="E38" s="29" t="s">
        <v>181</v>
      </c>
      <c r="F38" s="27">
        <v>16</v>
      </c>
      <c r="G38" s="27">
        <f t="shared" si="1"/>
        <v>16</v>
      </c>
      <c r="H38" s="30">
        <v>48000</v>
      </c>
      <c r="I38" s="30">
        <f t="shared" si="2"/>
        <v>48000</v>
      </c>
      <c r="J38" s="31">
        <f t="shared" si="3"/>
        <v>6.9464544138929094E-2</v>
      </c>
      <c r="K38" s="32" t="s">
        <v>182</v>
      </c>
      <c r="L38" s="32" t="s">
        <v>183</v>
      </c>
      <c r="M38" s="29" t="s">
        <v>122</v>
      </c>
      <c r="N38" s="29"/>
    </row>
    <row r="39" spans="1:14" ht="30" customHeight="1" outlineLevel="2" x14ac:dyDescent="0.3">
      <c r="A39" s="17" t="s">
        <v>184</v>
      </c>
      <c r="B39" s="18" t="s">
        <v>185</v>
      </c>
      <c r="C39" s="19">
        <f t="shared" ref="C39:C57" si="4">IF($A39="","",LEN($A39)-LEN(SUBSTITUTE($A39,".",""))+1)</f>
        <v>3</v>
      </c>
      <c r="D39" s="20" t="s">
        <v>60</v>
      </c>
      <c r="E39" s="21" t="s">
        <v>5</v>
      </c>
      <c r="F39" s="19"/>
      <c r="G39" s="19">
        <f t="shared" ref="G39:G57" si="5">SUMPRODUCT((($A$7:$A$200=$A39)+(LEFT($A$7:$A$200,LEN($A39)+1)=$A39&amp;"."))*$F$7:$F$200)</f>
        <v>18</v>
      </c>
      <c r="H39" s="22"/>
      <c r="I39" s="22">
        <f t="shared" ref="I39:I57" si="6">SUMPRODUCT((($A$7:$A$200=$A39)+(LEFT($A$7:$A$200,LEN($A39)+1)=$A39&amp;"."))*$H$7:$H$200)</f>
        <v>34000</v>
      </c>
      <c r="J39" s="23">
        <f t="shared" ref="J39:J57" si="7">IFERROR($I39/$I$7,0)</f>
        <v>4.9204052098408106E-2</v>
      </c>
      <c r="K39" s="24" t="s">
        <v>186</v>
      </c>
      <c r="L39" s="24" t="s">
        <v>187</v>
      </c>
      <c r="M39" s="21" t="s">
        <v>122</v>
      </c>
      <c r="N39" s="21"/>
    </row>
    <row r="40" spans="1:14" ht="30" customHeight="1" outlineLevel="3" x14ac:dyDescent="0.3">
      <c r="A40" s="25" t="s">
        <v>188</v>
      </c>
      <c r="B40" s="26" t="s">
        <v>189</v>
      </c>
      <c r="C40" s="27">
        <f t="shared" si="4"/>
        <v>4</v>
      </c>
      <c r="D40" s="28" t="s">
        <v>65</v>
      </c>
      <c r="E40" s="29" t="s">
        <v>5</v>
      </c>
      <c r="F40" s="27">
        <v>10</v>
      </c>
      <c r="G40" s="27">
        <f t="shared" si="5"/>
        <v>10</v>
      </c>
      <c r="H40" s="30">
        <v>20000</v>
      </c>
      <c r="I40" s="30">
        <f t="shared" si="6"/>
        <v>20000</v>
      </c>
      <c r="J40" s="31">
        <f t="shared" si="7"/>
        <v>2.8943560057887119E-2</v>
      </c>
      <c r="K40" s="32" t="s">
        <v>190</v>
      </c>
      <c r="L40" s="32" t="s">
        <v>191</v>
      </c>
      <c r="M40" s="29" t="s">
        <v>122</v>
      </c>
      <c r="N40" s="29"/>
    </row>
    <row r="41" spans="1:14" ht="30" customHeight="1" outlineLevel="3" x14ac:dyDescent="0.3">
      <c r="A41" s="25" t="s">
        <v>192</v>
      </c>
      <c r="B41" s="26" t="s">
        <v>193</v>
      </c>
      <c r="C41" s="27">
        <f t="shared" si="4"/>
        <v>4</v>
      </c>
      <c r="D41" s="28" t="s">
        <v>65</v>
      </c>
      <c r="E41" s="29" t="s">
        <v>194</v>
      </c>
      <c r="F41" s="27">
        <v>8</v>
      </c>
      <c r="G41" s="27">
        <f t="shared" si="5"/>
        <v>8</v>
      </c>
      <c r="H41" s="30">
        <v>14000</v>
      </c>
      <c r="I41" s="30">
        <f t="shared" si="6"/>
        <v>14000</v>
      </c>
      <c r="J41" s="31">
        <f t="shared" si="7"/>
        <v>2.0260492040520984E-2</v>
      </c>
      <c r="K41" s="32" t="s">
        <v>195</v>
      </c>
      <c r="L41" s="32" t="s">
        <v>196</v>
      </c>
      <c r="M41" s="29" t="s">
        <v>122</v>
      </c>
      <c r="N41" s="29"/>
    </row>
    <row r="42" spans="1:14" ht="30" customHeight="1" outlineLevel="1" x14ac:dyDescent="0.3">
      <c r="A42" s="9" t="s">
        <v>197</v>
      </c>
      <c r="B42" s="10" t="s">
        <v>27</v>
      </c>
      <c r="C42" s="11">
        <f t="shared" si="4"/>
        <v>2</v>
      </c>
      <c r="D42" s="12" t="s">
        <v>54</v>
      </c>
      <c r="E42" s="13" t="s">
        <v>198</v>
      </c>
      <c r="F42" s="11"/>
      <c r="G42" s="11">
        <f t="shared" si="5"/>
        <v>44</v>
      </c>
      <c r="H42" s="14"/>
      <c r="I42" s="14">
        <f t="shared" si="6"/>
        <v>71000</v>
      </c>
      <c r="J42" s="15">
        <f t="shared" si="7"/>
        <v>0.10274963820549927</v>
      </c>
      <c r="K42" s="16" t="s">
        <v>199</v>
      </c>
      <c r="L42" s="16" t="s">
        <v>200</v>
      </c>
      <c r="M42" s="13" t="s">
        <v>122</v>
      </c>
      <c r="N42" s="13"/>
    </row>
    <row r="43" spans="1:14" ht="30" customHeight="1" outlineLevel="2" x14ac:dyDescent="0.3">
      <c r="A43" s="17" t="s">
        <v>201</v>
      </c>
      <c r="B43" s="18" t="s">
        <v>202</v>
      </c>
      <c r="C43" s="19">
        <f t="shared" si="4"/>
        <v>3</v>
      </c>
      <c r="D43" s="20" t="s">
        <v>60</v>
      </c>
      <c r="E43" s="21" t="s">
        <v>198</v>
      </c>
      <c r="F43" s="19"/>
      <c r="G43" s="19">
        <f t="shared" si="5"/>
        <v>6</v>
      </c>
      <c r="H43" s="22"/>
      <c r="I43" s="22">
        <f t="shared" si="6"/>
        <v>9000</v>
      </c>
      <c r="J43" s="23">
        <f t="shared" si="7"/>
        <v>1.3024602026049204E-2</v>
      </c>
      <c r="K43" s="24" t="s">
        <v>203</v>
      </c>
      <c r="L43" s="24" t="s">
        <v>204</v>
      </c>
      <c r="M43" s="21" t="s">
        <v>122</v>
      </c>
      <c r="N43" s="21"/>
    </row>
    <row r="44" spans="1:14" ht="30" customHeight="1" outlineLevel="3" x14ac:dyDescent="0.3">
      <c r="A44" s="25" t="s">
        <v>205</v>
      </c>
      <c r="B44" s="26" t="s">
        <v>206</v>
      </c>
      <c r="C44" s="27">
        <f t="shared" si="4"/>
        <v>4</v>
      </c>
      <c r="D44" s="28" t="s">
        <v>65</v>
      </c>
      <c r="E44" s="29" t="s">
        <v>198</v>
      </c>
      <c r="F44" s="27">
        <v>6</v>
      </c>
      <c r="G44" s="27">
        <f t="shared" si="5"/>
        <v>6</v>
      </c>
      <c r="H44" s="30">
        <v>9000</v>
      </c>
      <c r="I44" s="30">
        <f t="shared" si="6"/>
        <v>9000</v>
      </c>
      <c r="J44" s="31">
        <f t="shared" si="7"/>
        <v>1.3024602026049204E-2</v>
      </c>
      <c r="K44" s="32" t="s">
        <v>207</v>
      </c>
      <c r="L44" s="32" t="s">
        <v>204</v>
      </c>
      <c r="M44" s="29" t="s">
        <v>122</v>
      </c>
      <c r="N44" s="29"/>
    </row>
    <row r="45" spans="1:14" ht="30" customHeight="1" outlineLevel="2" x14ac:dyDescent="0.3">
      <c r="A45" s="17" t="s">
        <v>208</v>
      </c>
      <c r="B45" s="18" t="s">
        <v>209</v>
      </c>
      <c r="C45" s="19">
        <f t="shared" si="4"/>
        <v>3</v>
      </c>
      <c r="D45" s="20" t="s">
        <v>60</v>
      </c>
      <c r="E45" s="21" t="s">
        <v>210</v>
      </c>
      <c r="F45" s="19"/>
      <c r="G45" s="19">
        <f t="shared" si="5"/>
        <v>38</v>
      </c>
      <c r="H45" s="22"/>
      <c r="I45" s="22">
        <f t="shared" si="6"/>
        <v>62000</v>
      </c>
      <c r="J45" s="23">
        <f t="shared" si="7"/>
        <v>8.9725036179450074E-2</v>
      </c>
      <c r="K45" s="24" t="s">
        <v>211</v>
      </c>
      <c r="L45" s="24" t="s">
        <v>212</v>
      </c>
      <c r="M45" s="21" t="s">
        <v>122</v>
      </c>
      <c r="N45" s="21"/>
    </row>
    <row r="46" spans="1:14" ht="30" customHeight="1" outlineLevel="3" x14ac:dyDescent="0.3">
      <c r="A46" s="25" t="s">
        <v>213</v>
      </c>
      <c r="B46" s="26" t="s">
        <v>214</v>
      </c>
      <c r="C46" s="27">
        <f t="shared" si="4"/>
        <v>4</v>
      </c>
      <c r="D46" s="28" t="s">
        <v>65</v>
      </c>
      <c r="E46" s="29" t="s">
        <v>210</v>
      </c>
      <c r="F46" s="27">
        <v>14</v>
      </c>
      <c r="G46" s="27">
        <f t="shared" si="5"/>
        <v>14</v>
      </c>
      <c r="H46" s="30">
        <v>24000</v>
      </c>
      <c r="I46" s="30">
        <f t="shared" si="6"/>
        <v>24000</v>
      </c>
      <c r="J46" s="31">
        <f t="shared" si="7"/>
        <v>3.4732272069464547E-2</v>
      </c>
      <c r="K46" s="32" t="s">
        <v>215</v>
      </c>
      <c r="L46" s="32" t="s">
        <v>216</v>
      </c>
      <c r="M46" s="29" t="s">
        <v>122</v>
      </c>
      <c r="N46" s="29"/>
    </row>
    <row r="47" spans="1:14" ht="30" customHeight="1" outlineLevel="3" x14ac:dyDescent="0.3">
      <c r="A47" s="25" t="s">
        <v>217</v>
      </c>
      <c r="B47" s="26" t="s">
        <v>218</v>
      </c>
      <c r="C47" s="27">
        <f t="shared" si="4"/>
        <v>4</v>
      </c>
      <c r="D47" s="28" t="s">
        <v>65</v>
      </c>
      <c r="E47" s="29" t="s">
        <v>198</v>
      </c>
      <c r="F47" s="27">
        <v>8</v>
      </c>
      <c r="G47" s="27">
        <f t="shared" si="5"/>
        <v>8</v>
      </c>
      <c r="H47" s="30">
        <v>12000</v>
      </c>
      <c r="I47" s="30">
        <f t="shared" si="6"/>
        <v>12000</v>
      </c>
      <c r="J47" s="31">
        <f t="shared" si="7"/>
        <v>1.7366136034732273E-2</v>
      </c>
      <c r="K47" s="32" t="s">
        <v>219</v>
      </c>
      <c r="L47" s="32" t="s">
        <v>220</v>
      </c>
      <c r="M47" s="29" t="s">
        <v>122</v>
      </c>
      <c r="N47" s="29"/>
    </row>
    <row r="48" spans="1:14" ht="30" customHeight="1" outlineLevel="3" x14ac:dyDescent="0.3">
      <c r="A48" s="25" t="s">
        <v>221</v>
      </c>
      <c r="B48" s="26" t="s">
        <v>222</v>
      </c>
      <c r="C48" s="27">
        <f t="shared" si="4"/>
        <v>4</v>
      </c>
      <c r="D48" s="28" t="s">
        <v>65</v>
      </c>
      <c r="E48" s="29" t="s">
        <v>156</v>
      </c>
      <c r="F48" s="27">
        <v>10</v>
      </c>
      <c r="G48" s="27">
        <f t="shared" si="5"/>
        <v>10</v>
      </c>
      <c r="H48" s="30">
        <v>16000</v>
      </c>
      <c r="I48" s="30">
        <f t="shared" si="6"/>
        <v>16000</v>
      </c>
      <c r="J48" s="31">
        <f t="shared" si="7"/>
        <v>2.3154848046309694E-2</v>
      </c>
      <c r="K48" s="32" t="s">
        <v>223</v>
      </c>
      <c r="L48" s="32" t="s">
        <v>224</v>
      </c>
      <c r="M48" s="29" t="s">
        <v>122</v>
      </c>
      <c r="N48" s="29"/>
    </row>
    <row r="49" spans="1:14" ht="30" customHeight="1" outlineLevel="3" x14ac:dyDescent="0.3">
      <c r="A49" s="25" t="s">
        <v>225</v>
      </c>
      <c r="B49" s="26" t="s">
        <v>226</v>
      </c>
      <c r="C49" s="27">
        <f t="shared" si="4"/>
        <v>4</v>
      </c>
      <c r="D49" s="28" t="s">
        <v>65</v>
      </c>
      <c r="E49" s="29" t="s">
        <v>198</v>
      </c>
      <c r="F49" s="27">
        <v>6</v>
      </c>
      <c r="G49" s="27">
        <f t="shared" si="5"/>
        <v>6</v>
      </c>
      <c r="H49" s="30">
        <v>10000</v>
      </c>
      <c r="I49" s="30">
        <f t="shared" si="6"/>
        <v>10000</v>
      </c>
      <c r="J49" s="31">
        <f t="shared" si="7"/>
        <v>1.4471780028943559E-2</v>
      </c>
      <c r="K49" s="32" t="s">
        <v>227</v>
      </c>
      <c r="L49" s="32" t="s">
        <v>228</v>
      </c>
      <c r="M49" s="29" t="s">
        <v>122</v>
      </c>
      <c r="N49" s="29"/>
    </row>
    <row r="50" spans="1:14" ht="30" customHeight="1" outlineLevel="1" x14ac:dyDescent="0.3">
      <c r="A50" s="9" t="s">
        <v>229</v>
      </c>
      <c r="B50" s="10" t="s">
        <v>28</v>
      </c>
      <c r="C50" s="11">
        <f t="shared" si="4"/>
        <v>2</v>
      </c>
      <c r="D50" s="12" t="s">
        <v>54</v>
      </c>
      <c r="E50" s="13" t="s">
        <v>181</v>
      </c>
      <c r="F50" s="11"/>
      <c r="G50" s="11">
        <f t="shared" si="5"/>
        <v>26</v>
      </c>
      <c r="H50" s="14"/>
      <c r="I50" s="14">
        <f t="shared" si="6"/>
        <v>47000</v>
      </c>
      <c r="J50" s="15">
        <f t="shared" si="7"/>
        <v>6.8017366136034735E-2</v>
      </c>
      <c r="K50" s="16" t="s">
        <v>230</v>
      </c>
      <c r="L50" s="16" t="s">
        <v>231</v>
      </c>
      <c r="M50" s="13" t="s">
        <v>122</v>
      </c>
      <c r="N50" s="13"/>
    </row>
    <row r="51" spans="1:14" ht="30" customHeight="1" outlineLevel="2" x14ac:dyDescent="0.3">
      <c r="A51" s="17" t="s">
        <v>232</v>
      </c>
      <c r="B51" s="18" t="s">
        <v>233</v>
      </c>
      <c r="C51" s="19">
        <f t="shared" si="4"/>
        <v>3</v>
      </c>
      <c r="D51" s="20" t="s">
        <v>60</v>
      </c>
      <c r="E51" s="21" t="s">
        <v>181</v>
      </c>
      <c r="F51" s="19"/>
      <c r="G51" s="19">
        <f t="shared" si="5"/>
        <v>14</v>
      </c>
      <c r="H51" s="22"/>
      <c r="I51" s="22">
        <f t="shared" si="6"/>
        <v>28000</v>
      </c>
      <c r="J51" s="23">
        <f t="shared" si="7"/>
        <v>4.0520984081041968E-2</v>
      </c>
      <c r="K51" s="24" t="s">
        <v>234</v>
      </c>
      <c r="L51" s="24" t="s">
        <v>235</v>
      </c>
      <c r="M51" s="21" t="s">
        <v>122</v>
      </c>
      <c r="N51" s="21"/>
    </row>
    <row r="52" spans="1:14" ht="30" customHeight="1" outlineLevel="3" x14ac:dyDescent="0.3">
      <c r="A52" s="25" t="s">
        <v>236</v>
      </c>
      <c r="B52" s="26" t="s">
        <v>237</v>
      </c>
      <c r="C52" s="27">
        <f t="shared" si="4"/>
        <v>4</v>
      </c>
      <c r="D52" s="28" t="s">
        <v>65</v>
      </c>
      <c r="E52" s="29" t="s">
        <v>194</v>
      </c>
      <c r="F52" s="27">
        <v>6</v>
      </c>
      <c r="G52" s="27">
        <f t="shared" si="5"/>
        <v>6</v>
      </c>
      <c r="H52" s="30">
        <v>10000</v>
      </c>
      <c r="I52" s="30">
        <f t="shared" si="6"/>
        <v>10000</v>
      </c>
      <c r="J52" s="31">
        <f t="shared" si="7"/>
        <v>1.4471780028943559E-2</v>
      </c>
      <c r="K52" s="32" t="s">
        <v>238</v>
      </c>
      <c r="L52" s="32" t="s">
        <v>239</v>
      </c>
      <c r="M52" s="29" t="s">
        <v>122</v>
      </c>
      <c r="N52" s="29"/>
    </row>
    <row r="53" spans="1:14" ht="30" customHeight="1" outlineLevel="3" x14ac:dyDescent="0.3">
      <c r="A53" s="25" t="s">
        <v>240</v>
      </c>
      <c r="B53" s="26" t="s">
        <v>241</v>
      </c>
      <c r="C53" s="27">
        <f t="shared" si="4"/>
        <v>4</v>
      </c>
      <c r="D53" s="28" t="s">
        <v>65</v>
      </c>
      <c r="E53" s="29" t="s">
        <v>181</v>
      </c>
      <c r="F53" s="27">
        <v>8</v>
      </c>
      <c r="G53" s="27">
        <f t="shared" si="5"/>
        <v>8</v>
      </c>
      <c r="H53" s="30">
        <v>18000</v>
      </c>
      <c r="I53" s="30">
        <f t="shared" si="6"/>
        <v>18000</v>
      </c>
      <c r="J53" s="31">
        <f t="shared" si="7"/>
        <v>2.6049204052098408E-2</v>
      </c>
      <c r="K53" s="32" t="s">
        <v>242</v>
      </c>
      <c r="L53" s="32" t="s">
        <v>243</v>
      </c>
      <c r="M53" s="29" t="s">
        <v>122</v>
      </c>
      <c r="N53" s="29"/>
    </row>
    <row r="54" spans="1:14" ht="30" customHeight="1" outlineLevel="2" x14ac:dyDescent="0.3">
      <c r="A54" s="17" t="s">
        <v>244</v>
      </c>
      <c r="B54" s="18" t="s">
        <v>245</v>
      </c>
      <c r="C54" s="19">
        <f t="shared" si="4"/>
        <v>3</v>
      </c>
      <c r="D54" s="20" t="s">
        <v>60</v>
      </c>
      <c r="E54" s="21" t="s">
        <v>5</v>
      </c>
      <c r="F54" s="19"/>
      <c r="G54" s="19">
        <f t="shared" si="5"/>
        <v>12</v>
      </c>
      <c r="H54" s="22"/>
      <c r="I54" s="22">
        <f t="shared" si="6"/>
        <v>19000</v>
      </c>
      <c r="J54" s="23">
        <f t="shared" si="7"/>
        <v>2.7496382054992764E-2</v>
      </c>
      <c r="K54" s="24" t="s">
        <v>246</v>
      </c>
      <c r="L54" s="24" t="s">
        <v>247</v>
      </c>
      <c r="M54" s="21" t="s">
        <v>122</v>
      </c>
      <c r="N54" s="21"/>
    </row>
    <row r="55" spans="1:14" ht="30" customHeight="1" outlineLevel="3" x14ac:dyDescent="0.3">
      <c r="A55" s="25" t="s">
        <v>248</v>
      </c>
      <c r="B55" s="26" t="s">
        <v>249</v>
      </c>
      <c r="C55" s="27">
        <f t="shared" si="4"/>
        <v>4</v>
      </c>
      <c r="D55" s="28" t="s">
        <v>65</v>
      </c>
      <c r="E55" s="29" t="s">
        <v>94</v>
      </c>
      <c r="F55" s="27">
        <v>5</v>
      </c>
      <c r="G55" s="27">
        <f t="shared" si="5"/>
        <v>5</v>
      </c>
      <c r="H55" s="30">
        <v>8000</v>
      </c>
      <c r="I55" s="30">
        <f t="shared" si="6"/>
        <v>8000</v>
      </c>
      <c r="J55" s="31">
        <f t="shared" si="7"/>
        <v>1.1577424023154847E-2</v>
      </c>
      <c r="K55" s="32" t="s">
        <v>250</v>
      </c>
      <c r="L55" s="32" t="s">
        <v>251</v>
      </c>
      <c r="M55" s="29" t="s">
        <v>122</v>
      </c>
      <c r="N55" s="29"/>
    </row>
    <row r="56" spans="1:14" ht="30" customHeight="1" outlineLevel="3" x14ac:dyDescent="0.3">
      <c r="A56" s="25" t="s">
        <v>252</v>
      </c>
      <c r="B56" s="26" t="s">
        <v>253</v>
      </c>
      <c r="C56" s="27">
        <f t="shared" si="4"/>
        <v>4</v>
      </c>
      <c r="D56" s="28" t="s">
        <v>65</v>
      </c>
      <c r="E56" s="29" t="s">
        <v>86</v>
      </c>
      <c r="F56" s="27">
        <v>3</v>
      </c>
      <c r="G56" s="27">
        <f t="shared" si="5"/>
        <v>3</v>
      </c>
      <c r="H56" s="30">
        <v>5000</v>
      </c>
      <c r="I56" s="30">
        <f t="shared" si="6"/>
        <v>5000</v>
      </c>
      <c r="J56" s="31">
        <f t="shared" si="7"/>
        <v>7.2358900144717797E-3</v>
      </c>
      <c r="K56" s="32" t="s">
        <v>254</v>
      </c>
      <c r="L56" s="32" t="s">
        <v>255</v>
      </c>
      <c r="M56" s="29" t="s">
        <v>122</v>
      </c>
      <c r="N56" s="29"/>
    </row>
    <row r="57" spans="1:14" ht="30" customHeight="1" outlineLevel="3" x14ac:dyDescent="0.3">
      <c r="A57" s="25" t="s">
        <v>256</v>
      </c>
      <c r="B57" s="26" t="s">
        <v>257</v>
      </c>
      <c r="C57" s="27">
        <f t="shared" si="4"/>
        <v>4</v>
      </c>
      <c r="D57" s="28" t="s">
        <v>65</v>
      </c>
      <c r="E57" s="29" t="s">
        <v>5</v>
      </c>
      <c r="F57" s="27">
        <v>4</v>
      </c>
      <c r="G57" s="27">
        <f t="shared" si="5"/>
        <v>4</v>
      </c>
      <c r="H57" s="30">
        <v>6000</v>
      </c>
      <c r="I57" s="30">
        <f t="shared" si="6"/>
        <v>6000</v>
      </c>
      <c r="J57" s="31">
        <f t="shared" si="7"/>
        <v>8.6830680173661367E-3</v>
      </c>
      <c r="K57" s="32" t="s">
        <v>258</v>
      </c>
      <c r="L57" s="32" t="s">
        <v>259</v>
      </c>
      <c r="M57" s="29" t="s">
        <v>122</v>
      </c>
      <c r="N57" s="29"/>
    </row>
  </sheetData>
  <autoFilter ref="A6:N6" xr:uid="{00000000-0009-0000-0000-000001000000}"/>
  <mergeCells count="5">
    <mergeCell ref="A1:N1"/>
    <mergeCell ref="A2:N2"/>
    <mergeCell ref="A5:E5"/>
    <mergeCell ref="F5:J5"/>
    <mergeCell ref="K5:N5"/>
  </mergeCells>
  <conditionalFormatting sqref="M7:M77">
    <cfRule type="cellIs" dxfId="3" priority="2" operator="equal">
      <formula>"Complete"</formula>
    </cfRule>
    <cfRule type="cellIs" dxfId="2" priority="3" operator="equal">
      <formula>"In Progress"</formula>
    </cfRule>
    <cfRule type="cellIs" dxfId="1" priority="4" operator="equal">
      <formula>"Not Started"</formula>
    </cfRule>
    <cfRule type="cellIs" dxfId="0" priority="5" operator="equal">
      <formula>"On Hold"</formula>
    </cfRule>
  </conditionalFormatting>
  <dataValidations count="2">
    <dataValidation type="list" allowBlank="1" sqref="D7:D77" xr:uid="{00000000-0002-0000-0100-000000000000}">
      <formula1>"Project,Phase,Deliverable,Work Package"</formula1>
      <formula2>0</formula2>
    </dataValidation>
    <dataValidation type="list" allowBlank="1" sqref="M7:M77" xr:uid="{00000000-0002-0000-0100-000001000000}">
      <formula1>"Not Started,In Progress,Complete,On Hold"</formula1>
      <formula2>0</formula2>
    </dataValidation>
  </dataValidations>
  <pageMargins left="0.3" right="0.3" top="0.3" bottom="0.3" header="0.511811023622047" footer="0.511811023622047"/>
  <pageSetup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1"/>
  <sheetViews>
    <sheetView showGridLines="0" zoomScaleNormal="100" workbookViewId="0"/>
  </sheetViews>
  <sheetFormatPr defaultColWidth="8.6640625" defaultRowHeight="14.4" x14ac:dyDescent="0.3"/>
  <cols>
    <col min="1" max="1" width="2.44140625" customWidth="1"/>
    <col min="2" max="2" width="26" customWidth="1"/>
    <col min="3" max="3" width="60" customWidth="1"/>
    <col min="4" max="4" width="26" customWidth="1"/>
    <col min="5" max="5" width="20" customWidth="1"/>
    <col min="6" max="6" width="18" customWidth="1"/>
  </cols>
  <sheetData>
    <row r="1" spans="2:6" ht="25.8" x14ac:dyDescent="0.3">
      <c r="B1" s="38" t="s">
        <v>260</v>
      </c>
      <c r="C1" s="38"/>
      <c r="D1" s="38"/>
      <c r="E1" s="38"/>
      <c r="F1" s="38"/>
    </row>
    <row r="3" spans="2:6" ht="61.5" customHeight="1" x14ac:dyDescent="0.3">
      <c r="B3" s="37" t="s">
        <v>261</v>
      </c>
      <c r="C3" s="37"/>
      <c r="D3" s="37"/>
      <c r="E3" s="37"/>
      <c r="F3" s="37"/>
    </row>
    <row r="6" spans="2:6" ht="17.399999999999999" x14ac:dyDescent="0.3">
      <c r="B6" s="39" t="s">
        <v>262</v>
      </c>
      <c r="C6" s="39"/>
      <c r="D6" s="39"/>
      <c r="E6" s="39"/>
      <c r="F6" s="39"/>
    </row>
    <row r="7" spans="2:6" ht="45.75" customHeight="1" x14ac:dyDescent="0.3">
      <c r="B7" s="37" t="s">
        <v>263</v>
      </c>
      <c r="C7" s="37"/>
      <c r="D7" s="37"/>
      <c r="E7" s="37"/>
      <c r="F7" s="37"/>
    </row>
    <row r="10" spans="2:6" ht="15.6" x14ac:dyDescent="0.3">
      <c r="B10" s="36" t="s">
        <v>264</v>
      </c>
      <c r="C10" s="36"/>
      <c r="D10" s="36"/>
      <c r="E10" s="36"/>
      <c r="F10" s="36"/>
    </row>
    <row r="11" spans="2:6" x14ac:dyDescent="0.3">
      <c r="B11" s="33" t="s">
        <v>36</v>
      </c>
      <c r="C11" s="33" t="s">
        <v>265</v>
      </c>
    </row>
    <row r="12" spans="2:6" ht="25.5" customHeight="1" x14ac:dyDescent="0.3">
      <c r="B12" s="34" t="s">
        <v>266</v>
      </c>
      <c r="C12" s="34" t="s">
        <v>267</v>
      </c>
    </row>
    <row r="13" spans="2:6" ht="25.5" customHeight="1" x14ac:dyDescent="0.3">
      <c r="B13" s="35" t="s">
        <v>268</v>
      </c>
      <c r="C13" s="35" t="s">
        <v>269</v>
      </c>
    </row>
    <row r="14" spans="2:6" ht="25.5" customHeight="1" x14ac:dyDescent="0.3">
      <c r="B14" s="34" t="s">
        <v>270</v>
      </c>
      <c r="C14" s="34" t="s">
        <v>271</v>
      </c>
    </row>
    <row r="15" spans="2:6" ht="25.5" customHeight="1" x14ac:dyDescent="0.3">
      <c r="B15" s="35" t="s">
        <v>272</v>
      </c>
      <c r="C15" s="35" t="s">
        <v>273</v>
      </c>
    </row>
    <row r="17" spans="2:6" ht="15.6" x14ac:dyDescent="0.3">
      <c r="B17" s="36" t="s">
        <v>274</v>
      </c>
      <c r="C17" s="36"/>
      <c r="D17" s="36"/>
      <c r="E17" s="36"/>
      <c r="F17" s="36"/>
    </row>
    <row r="18" spans="2:6" x14ac:dyDescent="0.3">
      <c r="B18" s="33" t="s">
        <v>275</v>
      </c>
      <c r="C18" s="33" t="s">
        <v>265</v>
      </c>
    </row>
    <row r="19" spans="2:6" ht="25.5" customHeight="1" x14ac:dyDescent="0.3">
      <c r="B19" s="34" t="s">
        <v>34</v>
      </c>
      <c r="C19" s="34" t="s">
        <v>276</v>
      </c>
    </row>
    <row r="20" spans="2:6" ht="25.5" customHeight="1" x14ac:dyDescent="0.3">
      <c r="B20" s="35" t="s">
        <v>35</v>
      </c>
      <c r="C20" s="35" t="s">
        <v>277</v>
      </c>
    </row>
    <row r="21" spans="2:6" ht="25.5" customHeight="1" x14ac:dyDescent="0.3">
      <c r="B21" s="34" t="s">
        <v>36</v>
      </c>
      <c r="C21" s="34" t="s">
        <v>278</v>
      </c>
    </row>
    <row r="22" spans="2:6" ht="25.5" customHeight="1" x14ac:dyDescent="0.3">
      <c r="B22" s="35" t="s">
        <v>37</v>
      </c>
      <c r="C22" s="35" t="s">
        <v>279</v>
      </c>
    </row>
    <row r="23" spans="2:6" ht="25.5" customHeight="1" x14ac:dyDescent="0.3">
      <c r="B23" s="34" t="s">
        <v>38</v>
      </c>
      <c r="C23" s="34" t="s">
        <v>280</v>
      </c>
    </row>
    <row r="24" spans="2:6" ht="25.5" customHeight="1" x14ac:dyDescent="0.3">
      <c r="B24" s="35" t="s">
        <v>281</v>
      </c>
      <c r="C24" s="35" t="s">
        <v>282</v>
      </c>
    </row>
    <row r="25" spans="2:6" ht="25.5" customHeight="1" x14ac:dyDescent="0.3">
      <c r="B25" s="34" t="s">
        <v>283</v>
      </c>
      <c r="C25" s="34" t="s">
        <v>284</v>
      </c>
    </row>
    <row r="26" spans="2:6" ht="25.5" customHeight="1" x14ac:dyDescent="0.3">
      <c r="B26" s="35" t="s">
        <v>42</v>
      </c>
      <c r="C26" s="35" t="s">
        <v>285</v>
      </c>
    </row>
    <row r="27" spans="2:6" ht="25.5" customHeight="1" x14ac:dyDescent="0.3">
      <c r="B27" s="34" t="s">
        <v>43</v>
      </c>
      <c r="C27" s="34" t="s">
        <v>286</v>
      </c>
    </row>
    <row r="28" spans="2:6" ht="25.5" customHeight="1" x14ac:dyDescent="0.3">
      <c r="B28" s="35" t="s">
        <v>44</v>
      </c>
      <c r="C28" s="35" t="s">
        <v>287</v>
      </c>
    </row>
    <row r="29" spans="2:6" ht="25.5" customHeight="1" x14ac:dyDescent="0.3">
      <c r="B29" s="34" t="s">
        <v>45</v>
      </c>
      <c r="C29" s="34" t="s">
        <v>288</v>
      </c>
    </row>
    <row r="31" spans="2:6" ht="45.75" customHeight="1" x14ac:dyDescent="0.3">
      <c r="B31" s="37" t="s">
        <v>289</v>
      </c>
      <c r="C31" s="37"/>
      <c r="D31" s="37"/>
      <c r="E31" s="37"/>
      <c r="F31" s="37"/>
    </row>
  </sheetData>
  <mergeCells count="7">
    <mergeCell ref="B17:F17"/>
    <mergeCell ref="B31:F31"/>
    <mergeCell ref="B1:F1"/>
    <mergeCell ref="B3:F3"/>
    <mergeCell ref="B6:F6"/>
    <mergeCell ref="B7:F7"/>
    <mergeCell ref="B10:F10"/>
  </mergeCells>
  <pageMargins left="0.3" right="0.3" top="0.3" bottom="0.3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Dashboard</vt:lpstr>
      <vt:lpstr>WBS</vt:lpstr>
      <vt:lpstr>Guide &amp; Legend</vt:lpstr>
      <vt:lpstr>Dashboard!Print_Area</vt:lpstr>
      <vt:lpstr>'Guide &amp; Legend'!Print_Area</vt:lpstr>
      <vt:lpstr>WBS!Print_Area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2026-06-26T09:39:21Z</dcterms:created>
  <dcterms:modified xsi:type="dcterms:W3CDTF">2026-07-10T18:55:58Z</dcterms:modified>
</cp:coreProperties>
</file>